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352E443E-4060-45E8-80CC-9215B2595971}" xr6:coauthVersionLast="47" xr6:coauthVersionMax="47" xr10:uidLastSave="{00000000-0000-0000-0000-000000000000}"/>
  <bookViews>
    <workbookView xWindow="2730" yWindow="2730" windowWidth="28755" windowHeight="15345" xr2:uid="{00000000-000D-0000-FFFF-FFFF00000000}"/>
  </bookViews>
  <sheets>
    <sheet name="27 Vocational School" sheetId="7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7" l="1"/>
  <c r="E29" i="7"/>
  <c r="D29" i="7"/>
</calcChain>
</file>

<file path=xl/sharedStrings.xml><?xml version="1.0" encoding="utf-8"?>
<sst xmlns="http://schemas.openxmlformats.org/spreadsheetml/2006/main" count="332" uniqueCount="298">
  <si>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</si>
  <si>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</si>
  <si>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</si>
  <si>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</si>
  <si>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</si>
  <si>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</si>
  <si>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</si>
  <si>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</si>
  <si>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</si>
  <si>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</si>
  <si>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</si>
  <si>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</si>
  <si>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</si>
  <si>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</si>
  <si>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</si>
  <si>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</si>
  <si>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</si>
  <si>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</si>
  <si>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</si>
  <si>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</si>
  <si>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</si>
  <si>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</si>
  <si>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</si>
  <si>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2</t>
  </si>
  <si>
    <t>100000</t>
  </si>
  <si>
    <t>School, Vocational with Face Brick &amp; Concrete Block / Rigid Steel</t>
  </si>
  <si>
    <t>Vocational School</t>
  </si>
  <si>
    <t>HELENA, MT</t>
  </si>
  <si>
    <t>STD</t>
  </si>
  <si>
    <t>No</t>
  </si>
  <si>
    <t>Year 2025 Quarter 1</t>
  </si>
  <si>
    <t>$195.90</t>
  </si>
  <si>
    <t>$19,589,767.21</t>
  </si>
  <si>
    <t xml:space="preserve">Substructure                                                               </t>
  </si>
  <si>
    <t>A1030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</si>
  <si>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</si>
  <si>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</si>
  <si>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>A10102107550</t>
  </si>
  <si>
    <t xml:space="preserve">Strip footing, concrete, reinforced, load 5.1 KLF, soil bearing capacity 3 KSF, 12" deep x 24" wide                                                                                                     </t>
  </si>
  <si>
    <t>A10101102500</t>
  </si>
  <si>
    <t>B</t>
  </si>
  <si>
    <t xml:space="preserve">Shell                                                                      </t>
  </si>
  <si>
    <t>B10102506150</t>
  </si>
  <si>
    <t>B1010</t>
  </si>
  <si>
    <t xml:space="preserve">Floor Construction                                                         </t>
  </si>
  <si>
    <t>A10301203440</t>
  </si>
  <si>
    <t xml:space="preserve">Slab on grade, 5" thick, heavy industrial, reinforced                                                                                                                                                   </t>
  </si>
  <si>
    <t xml:space="preserve">Slab on Grade                                                              </t>
  </si>
  <si>
    <t>A1010</t>
  </si>
  <si>
    <t>16.00</t>
  </si>
  <si>
    <t>4/22/2025</t>
  </si>
  <si>
    <t xml:space="preserve">Spread footings, 3000 PSI concrete, load 150K, soil bearing capacity 3 KSF, 7' - 6" square x 18" deep                                                                                                   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</si>
  <si>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</si>
  <si>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</si>
  <si>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</si>
  <si>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</si>
  <si>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</si>
  <si>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</si>
  <si>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</si>
  <si>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 xml:space="preserve">Floor, concrete, slab form, open web bar joist @ 2' OC, on W beam and column, 25'x30' bay, 29" deep, 100 PSF superimposed load, 145 PSF total load                                                      </t>
  </si>
  <si>
    <t>B10102506200</t>
  </si>
  <si>
    <t xml:space="preserve">Floor, concrete, slab form, open web bar joist @ 2' OC, on W beam and column, 25'x30' bay, 29" deep, 100 PSF superimposed load, 145 PSF total load, for columns add                                     </t>
  </si>
  <si>
    <t>B10107203650</t>
  </si>
  <si>
    <t xml:space="preserve">Fireproofing, gypsum board, fire rated, 2 layer, 1" thick, 10" steel column, 3 hour rating, 17 PLF                                                                                                      </t>
  </si>
  <si>
    <t>B1020</t>
  </si>
  <si>
    <t xml:space="preserve">Roof Construction                                                          </t>
  </si>
  <si>
    <t>B10201123900</t>
  </si>
  <si>
    <t xml:space="preserve">Roof, steel joists, beams, 1.5" 22 ga metal deck, on columns, 25'x30' bay, 25" deep, 40 PSF superimposed load, 60 PSF total load                                                                        </t>
  </si>
  <si>
    <t>B10201124000</t>
  </si>
  <si>
    <t xml:space="preserve">Roof, steel joists, beams, 1.5" 22 ga metal deck, on columns, 25'x30' bay, 25" deep, 40 PSF superimposed load, 60 PSF total load, add for column                                                        </t>
  </si>
  <si>
    <t>B2010</t>
  </si>
  <si>
    <t xml:space="preserve">Exterior Walls                                                             </t>
  </si>
  <si>
    <t>B20101321200</t>
  </si>
  <si>
    <t xml:space="preserve">Brick wall, composite double wythe, standard face/CMU back-up, 8" thick, perlite core fill   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</si>
  <si>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</si>
  <si>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</si>
  <si>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B20202101700</t>
  </si>
  <si>
    <t xml:space="preserve">Aluminum flush tube frame, for insulating glass, 2" x 4-1/2", 5'x6' opening, no intermediate horizontals                                                                                                </t>
  </si>
  <si>
    <t>B20202201100</t>
  </si>
  <si>
    <t xml:space="preserve">Glazing panel, insulating, 1/2" thick, 2 lites 1/8" float glass, tinted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</si>
  <si>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</si>
  <si>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</si>
  <si>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B20301106450</t>
  </si>
  <si>
    <t xml:space="preserve">Door, aluminum &amp; glass, without transom, wide stile, double door, hardware, 6'-0" x 7'-0" opening                                                                                                       </t>
  </si>
  <si>
    <t>B20302203450</t>
  </si>
  <si>
    <t xml:space="preserve">Door, steel 18 gauge, hollow metal, 1 door with frame, no label, 3'-0" x 7'-0" opening                                                                                                                  </t>
  </si>
  <si>
    <t>B20302204400</t>
  </si>
  <si>
    <t xml:space="preserve">Door, steel 24 gauge, overhead, sectional, manual operation, 10'-0" x 10'-0" opening                                                                                                                    </t>
  </si>
  <si>
    <t>B20302204600</t>
  </si>
  <si>
    <t xml:space="preserve">Door, steel 24 gauge, overhead, sectional, electric operator, 10'-0" x 10'-0" opening 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</si>
  <si>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</si>
  <si>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</si>
  <si>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B30101203300</t>
  </si>
  <si>
    <t xml:space="preserve">Roofing, single ply membrane, EPDM, 60 mils, fully adhered                                                                                                                                              </t>
  </si>
  <si>
    <t>B30103201600</t>
  </si>
  <si>
    <t xml:space="preserve">Insulation, rigid, roof deck, polyisocyanurate, 2#/CF, 2" thick                               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</si>
  <si>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</si>
  <si>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</si>
  <si>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B30104300040</t>
  </si>
  <si>
    <t xml:space="preserve">Flashing, aluminum, no backing sides, .019"                  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</si>
  <si>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</si>
  <si>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</si>
  <si>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</si>
  <si>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</si>
  <si>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</si>
  <si>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</si>
  <si>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</si>
  <si>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</si>
  <si>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</si>
  <si>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</si>
  <si>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C10101045500</t>
  </si>
  <si>
    <t xml:space="preserve">Concrete block (CMU) partition, light weight, hollow, 6" thick, no finish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</si>
  <si>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</si>
  <si>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</si>
  <si>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</si>
  <si>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</si>
  <si>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</si>
  <si>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</si>
  <si>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C10301100400</t>
  </si>
  <si>
    <t xml:space="preserve">Toilet partitions, cubicles, ceiling hung, painted metal                                                                                                                                                </t>
  </si>
  <si>
    <t>C10305200240</t>
  </si>
  <si>
    <t xml:space="preserve">Chalkboards, liquid chalk type, aluminum frame &amp; chalktrough                                      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</si>
  <si>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</si>
  <si>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</si>
  <si>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C20101100740</t>
  </si>
  <si>
    <t xml:space="preserve">Stairs, steel, pan tread for conc in-fill, picket rail,16 risers w/ landing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</si>
  <si>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</si>
  <si>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</si>
  <si>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C30102202000</t>
  </si>
  <si>
    <t xml:space="preserve">2 coats paint on masonry with block filler                                                                                                                                                              </t>
  </si>
  <si>
    <t>C30102300320</t>
  </si>
  <si>
    <t xml:space="preserve">Painting, masonry or concrete, latex, brushwork, primer &amp; 2 coats                                                                                                                                       </t>
  </si>
  <si>
    <t>C30102300340</t>
  </si>
  <si>
    <t xml:space="preserve">Painting, masonry or concrete, latex, brushwork, addition for block filler                                                                                                                              </t>
  </si>
  <si>
    <t>C30102300860</t>
  </si>
  <si>
    <t xml:space="preserve">Wall coatings, acrylic glazed coatings, maximum                                                                                                                                                         </t>
  </si>
  <si>
    <t>C30102301940</t>
  </si>
  <si>
    <t xml:space="preserve">Ceramic tile, thin set, 4-1/4" x 4-1/4"                                                   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</si>
  <si>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</si>
  <si>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</si>
  <si>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C30204100160</t>
  </si>
  <si>
    <t xml:space="preserve">Carpet, tufted, nylon, roll goods, 12' wide, 36 oz                                                                                                                                                      </t>
  </si>
  <si>
    <t>C30204101120</t>
  </si>
  <si>
    <t xml:space="preserve">Terrazzo, maximum                                               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</si>
  <si>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</si>
  <si>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</si>
  <si>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</si>
  <si>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</si>
  <si>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C30302107400</t>
  </si>
  <si>
    <t xml:space="preserve">Acoustic ceilings, 3/4"mineral fiber, 12" x 12" tile, concealed 2" bar &amp; channel grid, suspended support                                                                                                </t>
  </si>
  <si>
    <t>D</t>
  </si>
  <si>
    <t xml:space="preserve">Services                                                                   </t>
  </si>
  <si>
    <t>D1010</t>
  </si>
  <si>
    <t xml:space="preserve">Elevators and Lifts                                                        </t>
  </si>
  <si>
    <t>D10101108600</t>
  </si>
  <si>
    <t>Hydraulic passenger elevator, 2500 lb., 2 floor, 125 FPM</t>
  </si>
  <si>
    <t>D2010</t>
  </si>
  <si>
    <t xml:space="preserve">Plumbing Fixtures                                                          </t>
  </si>
  <si>
    <t>D20101102120</t>
  </si>
  <si>
    <t xml:space="preserve">Water closet, vitreous china, bowl only with flush valve, floor mount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</si>
  <si>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</si>
  <si>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</si>
  <si>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D20103102120</t>
  </si>
  <si>
    <t xml:space="preserve">Lavatory w/trim, wall hung, PE on CI, 20" x 18"                                                                                                                                                         </t>
  </si>
  <si>
    <t>D20104102040</t>
  </si>
  <si>
    <t xml:space="preserve">Kitchen sink w/trim, countertop, stainless steel, 44" x 22" triple bowl                                                                                                                                 </t>
  </si>
  <si>
    <t>D20104404340</t>
  </si>
  <si>
    <t xml:space="preserve">Service sink w/trim, PE on CI,wall hung w/rim guard, 24" x 20"                                                                                                                                          </t>
  </si>
  <si>
    <t>D20107101680</t>
  </si>
  <si>
    <t xml:space="preserve">Shower, stall, baked enamel, terrazzo receptor, 36" square                                                                                                                                              </t>
  </si>
  <si>
    <t>D20108201880</t>
  </si>
  <si>
    <t xml:space="preserve">Water cooler, electric, wall hung, dual height, 14.3 GPH                                                                                                                                                </t>
  </si>
  <si>
    <t>D20109222240</t>
  </si>
  <si>
    <t xml:space="preserve">Bathroom, lavatory &amp; water closet, 1 wall plumbing, share common plumbing wall*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</si>
  <si>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</si>
  <si>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</si>
  <si>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D20202502220</t>
  </si>
  <si>
    <t xml:space="preserve">Gas fired water heater, commercial, 100&lt; F rise, 500 MBH input, 480 GPH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</si>
  <si>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</si>
  <si>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</si>
  <si>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D20402104200</t>
  </si>
  <si>
    <t xml:space="preserve">Roof drain, CI, soil,single hub, 4" diam, 10' high                                                                                                                                                      </t>
  </si>
  <si>
    <t>D20402104240</t>
  </si>
  <si>
    <t xml:space="preserve">Roof drain, CI, soil,single hub, 4" diam, for each additional foot add                                                                                                                                  </t>
  </si>
  <si>
    <t>D3010</t>
  </si>
  <si>
    <t xml:space="preserve">Energy Supply                                                              </t>
  </si>
  <si>
    <t>D30105202000</t>
  </si>
  <si>
    <t xml:space="preserve">Commercial building heating system, fin tube radiation, forced hot water, 10,000 SF, 100,000 CF, total 2 floors                                                                                         </t>
  </si>
  <si>
    <t>D30105301920</t>
  </si>
  <si>
    <t xml:space="preserve">Commercial building heating systems, terminal unit heaters, forced hot water, 10,000 SF bldg,100,000 CF, total, 2 floors                                                                                </t>
  </si>
  <si>
    <t>D3030</t>
  </si>
  <si>
    <t xml:space="preserve">Cooling Generating Systems                                                 </t>
  </si>
  <si>
    <t>D30301154560</t>
  </si>
  <si>
    <t xml:space="preserve">Packaged chiller, water cooled, with fan coil unit, schools and colleges, 40,000 SF, 153.33 ton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</si>
  <si>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</si>
  <si>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</si>
  <si>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D40104100620</t>
  </si>
  <si>
    <t xml:space="preserve">Wet pipe sprinkler systems, steel, light hazard, 1 floor, 10,000 SF                                                                                                                                     </t>
  </si>
  <si>
    <t>D40104100740</t>
  </si>
  <si>
    <t xml:space="preserve">Wet pipe sprinkler systems, steel, light hazard, each additional floor, 10,000 SF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</si>
  <si>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</si>
  <si>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</si>
  <si>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D40203101580</t>
  </si>
  <si>
    <t xml:space="preserve">Wet standpipe risers, class III, steel, black, sch 40, 6" diam pipe, 1 floor                                                                                                                            </t>
  </si>
  <si>
    <t>D40203101600</t>
  </si>
  <si>
    <t xml:space="preserve">Wet standpipe risers, class III, steel, black, sch 40, 6" diam pipe, additional floors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</si>
  <si>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</si>
  <si>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</si>
  <si>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D50101200400</t>
  </si>
  <si>
    <t xml:space="preserve">Overhead service installation, includes breakers, metering, 20' conduit &amp; wire, 3 phase, 4 wire, 120/208 V, 800 A                                                                                       </t>
  </si>
  <si>
    <t>D50102300400</t>
  </si>
  <si>
    <t xml:space="preserve">Feeder installation 600 V, including RGS conduit and XHHW wire, 800 A                                                                                                                                   </t>
  </si>
  <si>
    <t>D50102400280</t>
  </si>
  <si>
    <t xml:space="preserve">Switchgear installation, incl switchboard, panels &amp; circuit breaker, 120/208 V, 3 phase, 800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</si>
  <si>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</si>
  <si>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</si>
  <si>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D50201100480</t>
  </si>
  <si>
    <t xml:space="preserve">Receptacles incl plate, box, conduit, wire, 8 per 1000 SF, .9 W per SF, with transformer                                                                                                                </t>
  </si>
  <si>
    <t>D50201300280</t>
  </si>
  <si>
    <t xml:space="preserve">Wall switches, 2.0 per 1000 SF                                                                                                                                                                          </t>
  </si>
  <si>
    <t>D50201350440</t>
  </si>
  <si>
    <t xml:space="preserve">Miscellaneous power, 2 watts    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</si>
  <si>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</si>
  <si>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</si>
  <si>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D50202100520</t>
  </si>
  <si>
    <t xml:space="preserve">Fluorescent fixtures recess mounted in ceiling, 1.6 watt per SF, 40 FC, 10 fixtures @32watt per 1000 SF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</si>
  <si>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</si>
  <si>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</si>
  <si>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D50309100220</t>
  </si>
  <si>
    <t xml:space="preserve">Communication and alarm systems, includes outlets, boxes, conduit and wire, sound systems, 12 outlets                                                                                                   </t>
  </si>
  <si>
    <t>D50309100454</t>
  </si>
  <si>
    <t xml:space="preserve">Communication and alarm systems, fire detection, addressable, 50 detectors, includes outlets, boxes, conduit and wire                                                                                   </t>
  </si>
  <si>
    <t>D50309100462</t>
  </si>
  <si>
    <t xml:space="preserve">Fire alarm command center, addressable with voice, excl.wire &amp; conduit                                                                                                                                  </t>
  </si>
  <si>
    <t>D50309100720</t>
  </si>
  <si>
    <t xml:space="preserve">Communication and alarm systems, includes outlets, boxes, conduit and wire, master clock systems, 10 rooms                                                                                              </t>
  </si>
  <si>
    <t>D50309101000</t>
  </si>
  <si>
    <t xml:space="preserve">Communication and alarm systems, includes outlets, boxes, conduit and wire, master TV antenna systems, 30 outlets                                                                                       </t>
  </si>
  <si>
    <t>D50309200102</t>
  </si>
  <si>
    <t xml:space="preserve">Internet wiring, 2 data/voice outlets per 1000 S.F.                                                                                                                                                     </t>
  </si>
  <si>
    <t>D5090</t>
  </si>
  <si>
    <t xml:space="preserve">Other Electrical Systems                                                   </t>
  </si>
  <si>
    <t>D50902100240</t>
  </si>
  <si>
    <t xml:space="preserve">Generator sets, w/battery, charger, muffler and transfer switch, gas/gasoline operated, 3 phase, 4 wire, 277/480 V, 11.5 kW                                                                             </t>
  </si>
  <si>
    <t>E</t>
  </si>
  <si>
    <t xml:space="preserve">Equipment &amp; Furnishings                                                    </t>
  </si>
  <si>
    <t>E1020</t>
  </si>
  <si>
    <t xml:space="preserve">Institutional Equipment                                                    </t>
  </si>
  <si>
    <t>E10207200110</t>
  </si>
  <si>
    <t xml:space="preserve">Architectural equipment, laboratory equipment, counter tops, stainless steel                                                                        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</si>
  <si>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</si>
  <si>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</si>
  <si>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</si>
  <si>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</si>
  <si>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</si>
  <si>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</si>
  <si>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$146.47</t>
  </si>
  <si>
    <t>$14,646,554.92</t>
  </si>
  <si>
    <t>25.0%</t>
  </si>
  <si>
    <t>$36.62</t>
  </si>
  <si>
    <t>$3,661,638.73</t>
  </si>
  <si>
    <t>7.0%</t>
  </si>
  <si>
    <t>$12.82</t>
  </si>
  <si>
    <t>$1,281,573.56</t>
  </si>
  <si>
    <t>0.0%</t>
  </si>
  <si>
    <t>$0.00</t>
  </si>
  <si>
    <t>Cost per S.F.</t>
  </si>
  <si>
    <t>Standard Foundations</t>
  </si>
  <si>
    <t>Slab on Grade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</si>
  <si>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</si>
  <si>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</si>
  <si>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</si>
  <si>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</si>
  <si>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</si>
  <si>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</si>
  <si>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</si>
  <si>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</si>
  <si>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</si>
  <si>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Fittings</t>
  </si>
  <si>
    <t>Stair Construction</t>
  </si>
  <si>
    <t>Wall Finishes</t>
  </si>
  <si>
    <t>Floor Finishes</t>
  </si>
  <si>
    <t>Ceiling Finishes</t>
  </si>
  <si>
    <t>Elevators and Lifts</t>
  </si>
  <si>
    <t>Plumbing Fixtures</t>
  </si>
  <si>
    <t>Domestic Water Distribution</t>
  </si>
  <si>
    <t>Rain Water Drainage</t>
  </si>
  <si>
    <t>Energy Supply</t>
  </si>
  <si>
    <t>Cooling Generating Systems</t>
  </si>
  <si>
    <t>Sprinklers</t>
  </si>
  <si>
    <t>Standpipes</t>
  </si>
  <si>
    <t>Electrical Service/Distribution</t>
  </si>
  <si>
    <t>Lighting and Branch Wiring</t>
  </si>
  <si>
    <t>Communications and Security</t>
  </si>
  <si>
    <t>Uniformat</t>
  </si>
  <si>
    <t>System</t>
  </si>
  <si>
    <t>Componenet % of Total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</si>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</sst>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68" formatCode="0.0000"/>
    <numFmt numFmtId="172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8" fontId="0" fillId="0" borderId="0" xfId="0" applyNumberFormat="1"/>
    <xf numFmtId="168" fontId="0" fillId="0" borderId="0" xfId="0" applyNumberForma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2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21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68" formatCode="0.0000"/>
    </dxf>
    <dxf>
      <numFmt numFmtId="168" formatCode="0.0000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168" formatCode="0.0000"/>
    </dxf>
    <dxf>
      <numFmt numFmtId="168" formatCode="0.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EBF42DE-E60F-4482-BF24-6BBCF7C525F7}" name="Table24" displayName="Table24" ref="A1:E29" totalsRowCount="1">
  <autoFilter ref="A1:E28" xr:uid="{5EBF42DE-E60F-4482-BF24-6BBCF7C525F7}"/>
  <tableColumns count="5">
    <tableColumn id="1" xr3:uid="{16990C66-E60F-4371-871B-2CD26171E475}" name="Uniformat" totalsRowLabel="Total"/>
    <tableColumn id="2" xr3:uid="{C76B2FDB-A738-4EC6-B785-BC56F47088ED}" name="System"/>
    <tableColumn id="3" xr3:uid="{77E1508E-B631-4194-9F23-81238D08DFE2}" name="Componenet % of Total" totalsRowFunction="sum" dataDxfId="20" totalsRowDxfId="19"/>
    <tableColumn id="4" xr3:uid="{0525D61A-7470-4DD4-BA24-9187DCE9D78E}" name="Cost per S.F." totalsRowFunction="sum" dataDxfId="16" totalsRowDxfId="18" dataCellStyle="Currency"/>
    <tableColumn id="5" xr3:uid="{E0C2F75E-CD13-432A-A619-A30FA1AB4414}" name="Cost" totalsRowFunction="sum" dataDxfId="15" totalsRowDxfId="17" data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CEEB5-5C97-4F06-AF34-2E27C5F0FE8A}">
  <dimension ref="A1:H29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8" style="47" bestFit="1" customWidth="1"/>
    <col min="4" max="4" width="14.140625" style="47" bestFit="1" customWidth="1"/>
    <col min="5" max="5" width="15.28515625" style="47" bestFit="1" customWidth="1"/>
    <col min="7" max="7" width="20.140625" bestFit="1" customWidth="1"/>
    <col min="8" max="8" width="14.5703125" bestFit="1" customWidth="1"/>
  </cols>
  <sheetData>
    <row r="1" spans="1:8" x14ac:dyDescent="0.25">
      <c r="A1" t="s">
        <v>294</v>
      </c>
      <c r="B1" t="s">
        <v>295</v>
      </c>
      <c r="C1" s="47" t="s">
        <v>296</v>
      </c>
      <c r="D1" s="47" t="s">
        <v>266</v>
      </c>
      <c r="E1" s="47" t="s">
        <v>17</v>
      </c>
      <c r="G1" t="s">
        <v>7</v>
      </c>
      <c r="H1" s="70">
        <v>100000</v>
      </c>
    </row>
    <row r="2" spans="1:8" x14ac:dyDescent="0.25">
      <c r="A2" t="s">
        <v>48</v>
      </c>
      <c r="B2" t="s">
        <v>267</v>
      </c>
      <c r="C2" s="47">
        <v>1.7000000000000002</v>
      </c>
      <c r="D2" s="47">
        <v>3.3302604257000006</v>
      </c>
      <c r="E2" s="47">
        <v>333026.04257000005</v>
      </c>
      <c r="G2" t="s">
        <v>11</v>
      </c>
      <c r="H2" s="46">
        <v>195.9</v>
      </c>
    </row>
    <row r="3" spans="1:8" x14ac:dyDescent="0.25">
      <c r="A3" t="s">
        <v>34</v>
      </c>
      <c r="B3" t="s">
        <v>268</v>
      </c>
      <c r="C3" s="47">
        <v>5.5</v>
      </c>
      <c r="D3" s="47">
        <v>10.7743719655</v>
      </c>
      <c r="E3" s="47">
        <v>1077437.19655</v>
      </c>
      <c r="G3" t="s">
        <v>12</v>
      </c>
      <c r="H3" s="46">
        <v>19589767.210000001</v>
      </c>
    </row>
    <row r="4" spans="1:8" x14ac:dyDescent="0.25">
      <c r="A4" t="s">
        <v>43</v>
      </c>
      <c r="B4" t="s">
        <v>269</v>
      </c>
      <c r="C4" s="47">
        <v>12.1</v>
      </c>
      <c r="D4" s="47">
        <v>23.703618324099999</v>
      </c>
      <c r="E4" s="47">
        <v>2370361.8324099998</v>
      </c>
    </row>
    <row r="5" spans="1:8" x14ac:dyDescent="0.25">
      <c r="A5" t="s">
        <v>64</v>
      </c>
      <c r="B5" t="s">
        <v>270</v>
      </c>
      <c r="C5" s="47">
        <v>5.2</v>
      </c>
      <c r="D5" s="47">
        <v>10.186678949200001</v>
      </c>
      <c r="E5" s="47">
        <v>1018667.8949200001</v>
      </c>
    </row>
    <row r="6" spans="1:8" x14ac:dyDescent="0.25">
      <c r="A6" t="s">
        <v>70</v>
      </c>
      <c r="B6" t="s">
        <v>271</v>
      </c>
      <c r="C6" s="47">
        <v>9.5</v>
      </c>
      <c r="D6" s="47">
        <v>18.610278849500002</v>
      </c>
      <c r="E6" s="47">
        <v>1861027.8849500001</v>
      </c>
    </row>
    <row r="7" spans="1:8" x14ac:dyDescent="0.25">
      <c r="A7" t="s">
        <v>74</v>
      </c>
      <c r="B7" t="s">
        <v>272</v>
      </c>
      <c r="C7" s="47">
        <v>2</v>
      </c>
      <c r="D7" s="47">
        <v>3.917953442</v>
      </c>
      <c r="E7" s="47">
        <v>391795.34419999999</v>
      </c>
    </row>
    <row r="8" spans="1:8" x14ac:dyDescent="0.25">
      <c r="A8" t="s">
        <v>80</v>
      </c>
      <c r="B8" t="s">
        <v>273</v>
      </c>
      <c r="C8" s="47">
        <v>0.70000000000000007</v>
      </c>
      <c r="D8" s="47">
        <v>1.3712837047000002</v>
      </c>
      <c r="E8" s="47">
        <v>137128.37047000002</v>
      </c>
    </row>
    <row r="9" spans="1:8" x14ac:dyDescent="0.25">
      <c r="A9" t="s">
        <v>90</v>
      </c>
      <c r="B9" t="s">
        <v>274</v>
      </c>
      <c r="C9" s="47">
        <v>2.8000000000000003</v>
      </c>
      <c r="D9" s="47">
        <v>5.4851348188000006</v>
      </c>
      <c r="E9" s="47">
        <v>548513.48188000009</v>
      </c>
    </row>
    <row r="10" spans="1:8" x14ac:dyDescent="0.25">
      <c r="A10" t="s">
        <v>100</v>
      </c>
      <c r="B10" t="s">
        <v>275</v>
      </c>
      <c r="C10" s="47">
        <v>0.2</v>
      </c>
      <c r="D10" s="47">
        <v>0.39179534420000006</v>
      </c>
      <c r="E10" s="47">
        <v>39179.534420000004</v>
      </c>
    </row>
    <row r="11" spans="1:8" x14ac:dyDescent="0.25">
      <c r="A11" t="s">
        <v>108</v>
      </c>
      <c r="B11" t="s">
        <v>276</v>
      </c>
      <c r="C11" s="47">
        <v>3.8</v>
      </c>
      <c r="D11" s="47">
        <v>7.4441115398000006</v>
      </c>
      <c r="E11" s="47">
        <v>744411.15398000006</v>
      </c>
    </row>
    <row r="12" spans="1:8" x14ac:dyDescent="0.25">
      <c r="A12" t="s">
        <v>112</v>
      </c>
      <c r="B12" t="s">
        <v>277</v>
      </c>
      <c r="C12" s="47">
        <v>1.7999999999999998</v>
      </c>
      <c r="D12" s="47">
        <v>3.5261580978000002</v>
      </c>
      <c r="E12" s="47">
        <v>352615.80978000001</v>
      </c>
    </row>
    <row r="13" spans="1:8" x14ac:dyDescent="0.25">
      <c r="A13" t="s">
        <v>116</v>
      </c>
      <c r="B13" t="s">
        <v>278</v>
      </c>
      <c r="C13" s="47">
        <v>0.6</v>
      </c>
      <c r="D13" s="47">
        <v>1.1753860325999999</v>
      </c>
      <c r="E13" s="47">
        <v>117538.60325999999</v>
      </c>
    </row>
    <row r="14" spans="1:8" x14ac:dyDescent="0.25">
      <c r="A14" t="s">
        <v>122</v>
      </c>
      <c r="B14" t="s">
        <v>279</v>
      </c>
      <c r="C14" s="47">
        <v>1.7999999999999998</v>
      </c>
      <c r="D14" s="47">
        <v>3.5261580978000002</v>
      </c>
      <c r="E14" s="47">
        <v>352615.80978000001</v>
      </c>
    </row>
    <row r="15" spans="1:8" x14ac:dyDescent="0.25">
      <c r="A15" t="s">
        <v>126</v>
      </c>
      <c r="B15" t="s">
        <v>280</v>
      </c>
      <c r="C15" s="47">
        <v>3.6999999999999997</v>
      </c>
      <c r="D15" s="47">
        <v>7.2482138676999996</v>
      </c>
      <c r="E15" s="47">
        <v>724821.38676999998</v>
      </c>
    </row>
    <row r="16" spans="1:8" x14ac:dyDescent="0.25">
      <c r="A16" t="s">
        <v>138</v>
      </c>
      <c r="B16" t="s">
        <v>281</v>
      </c>
      <c r="C16" s="47">
        <v>4.3999999999999995</v>
      </c>
      <c r="D16" s="47">
        <v>8.6194975724000003</v>
      </c>
      <c r="E16" s="47">
        <v>861949.75723999995</v>
      </c>
    </row>
    <row r="17" spans="1:5" x14ac:dyDescent="0.25">
      <c r="A17" t="s">
        <v>146</v>
      </c>
      <c r="B17" t="s">
        <v>282</v>
      </c>
      <c r="C17" s="47">
        <v>7.3999999999999995</v>
      </c>
      <c r="D17" s="47">
        <v>14.496427735399999</v>
      </c>
      <c r="E17" s="47">
        <v>1449642.77354</v>
      </c>
    </row>
    <row r="18" spans="1:5" x14ac:dyDescent="0.25">
      <c r="A18" t="s">
        <v>152</v>
      </c>
      <c r="B18" t="s">
        <v>283</v>
      </c>
      <c r="C18" s="47">
        <v>1.9</v>
      </c>
      <c r="D18" s="47">
        <v>3.7220557699000003</v>
      </c>
      <c r="E18" s="47">
        <v>372205.57699000003</v>
      </c>
    </row>
    <row r="19" spans="1:5" x14ac:dyDescent="0.25">
      <c r="A19" t="s">
        <v>156</v>
      </c>
      <c r="B19" t="s">
        <v>284</v>
      </c>
      <c r="C19" s="47">
        <v>4.2</v>
      </c>
      <c r="D19" s="47">
        <v>8.2277022282000001</v>
      </c>
      <c r="E19" s="47">
        <v>822770.22282000002</v>
      </c>
    </row>
    <row r="20" spans="1:5" x14ac:dyDescent="0.25">
      <c r="A20" t="s">
        <v>174</v>
      </c>
      <c r="B20" t="s">
        <v>285</v>
      </c>
      <c r="C20" s="47">
        <v>0.2</v>
      </c>
      <c r="D20" s="47">
        <v>0.39179534420000006</v>
      </c>
      <c r="E20" s="47">
        <v>39179.534420000004</v>
      </c>
    </row>
    <row r="21" spans="1:5" x14ac:dyDescent="0.25">
      <c r="A21" t="s">
        <v>178</v>
      </c>
      <c r="B21" t="s">
        <v>286</v>
      </c>
      <c r="C21" s="47">
        <v>0.5</v>
      </c>
      <c r="D21" s="47">
        <v>0.97948836049999999</v>
      </c>
      <c r="E21" s="47">
        <v>97948.836049999998</v>
      </c>
    </row>
    <row r="22" spans="1:5" x14ac:dyDescent="0.25">
      <c r="A22" t="s">
        <v>184</v>
      </c>
      <c r="B22" t="s">
        <v>287</v>
      </c>
      <c r="C22" s="47">
        <v>6.8000000000000007</v>
      </c>
      <c r="D22" s="47">
        <v>13.321041702800002</v>
      </c>
      <c r="E22" s="47">
        <v>1332104.1702800002</v>
      </c>
    </row>
    <row r="23" spans="1:5" x14ac:dyDescent="0.25">
      <c r="A23" t="s">
        <v>190</v>
      </c>
      <c r="B23" t="s">
        <v>288</v>
      </c>
      <c r="C23" s="47">
        <v>10</v>
      </c>
      <c r="D23" s="47">
        <v>19.589767210000002</v>
      </c>
      <c r="E23" s="47">
        <v>1958976.7210000001</v>
      </c>
    </row>
    <row r="24" spans="1:5" x14ac:dyDescent="0.25">
      <c r="A24" t="s">
        <v>194</v>
      </c>
      <c r="B24" t="s">
        <v>289</v>
      </c>
      <c r="C24" s="47">
        <v>2.1</v>
      </c>
      <c r="D24" s="47">
        <v>4.1138511141</v>
      </c>
      <c r="E24" s="47">
        <v>411385.11141000001</v>
      </c>
    </row>
    <row r="25" spans="1:5" x14ac:dyDescent="0.25">
      <c r="A25" t="s">
        <v>200</v>
      </c>
      <c r="B25" t="s">
        <v>290</v>
      </c>
      <c r="C25" s="47">
        <v>1.0999999999999999</v>
      </c>
      <c r="D25" s="47">
        <v>2.1548743931000001</v>
      </c>
      <c r="E25" s="47">
        <v>215487.43930999999</v>
      </c>
    </row>
    <row r="26" spans="1:5" x14ac:dyDescent="0.25">
      <c r="A26" t="s">
        <v>206</v>
      </c>
      <c r="B26" t="s">
        <v>291</v>
      </c>
      <c r="C26" s="47">
        <v>1</v>
      </c>
      <c r="D26" s="47">
        <v>1.958976721</v>
      </c>
      <c r="E26" s="47">
        <v>195897.6721</v>
      </c>
    </row>
    <row r="27" spans="1:5" x14ac:dyDescent="0.25">
      <c r="A27" t="s">
        <v>214</v>
      </c>
      <c r="B27" t="s">
        <v>292</v>
      </c>
      <c r="C27" s="47">
        <v>7.7</v>
      </c>
      <c r="D27" s="47">
        <v>15.0841207517</v>
      </c>
      <c r="E27" s="47">
        <v>1508412.0751700001</v>
      </c>
    </row>
    <row r="28" spans="1:5" x14ac:dyDescent="0.25">
      <c r="A28" t="s">
        <v>226</v>
      </c>
      <c r="B28" t="s">
        <v>293</v>
      </c>
      <c r="C28" s="47">
        <v>1.3</v>
      </c>
      <c r="D28" s="47">
        <v>2.5466697373000002</v>
      </c>
      <c r="E28" s="47">
        <v>254666.97373000003</v>
      </c>
    </row>
    <row r="29" spans="1:5" x14ac:dyDescent="0.25">
      <c r="A29" t="s">
        <v>297</v>
      </c>
      <c r="C29" s="47">
        <f>SUBTOTAL(109,Table24[Componenet % of Total])</f>
        <v>99.999999999999986</v>
      </c>
      <c r="D29" s="47">
        <f>SUBTOTAL(109,Table24[Cost per S.F.])</f>
        <v>195.89767209999997</v>
      </c>
      <c r="E29" s="47">
        <f>SUBTOTAL(109,Table24[Cost])</f>
        <v>19589767.210000001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1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50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9"/>
      <c r="E4" s="50"/>
      <c r="F4" s="50"/>
      <c r="G4" s="51"/>
    </row>
    <row r="5" spans="1:10" x14ac:dyDescent="0.25">
      <c r="A5" s="13" t="s">
        <v>5</v>
      </c>
      <c r="B5" s="42"/>
      <c r="C5" s="14" t="s">
        <v>23</v>
      </c>
      <c r="D5" s="52"/>
      <c r="E5" s="53"/>
      <c r="F5" s="53"/>
      <c r="G5" s="54"/>
    </row>
    <row r="6" spans="1:10" x14ac:dyDescent="0.25">
      <c r="A6" s="13" t="s">
        <v>6</v>
      </c>
      <c r="B6" s="42"/>
      <c r="C6" s="14" t="s">
        <v>49</v>
      </c>
      <c r="D6" s="52"/>
      <c r="E6" s="53"/>
      <c r="F6" s="53"/>
      <c r="G6" s="54"/>
    </row>
    <row r="7" spans="1:10" ht="13.15" customHeight="1" x14ac:dyDescent="0.25">
      <c r="A7" s="13" t="s">
        <v>7</v>
      </c>
      <c r="B7" s="42"/>
      <c r="C7" s="14" t="s">
        <v>24</v>
      </c>
      <c r="D7" s="52"/>
      <c r="E7" s="53"/>
      <c r="F7" s="53"/>
      <c r="G7" s="54"/>
    </row>
    <row r="8" spans="1:10" x14ac:dyDescent="0.25">
      <c r="A8" s="13" t="s">
        <v>8</v>
      </c>
      <c r="B8" s="42"/>
      <c r="C8" s="14" t="s">
        <v>28</v>
      </c>
      <c r="D8" s="52"/>
      <c r="E8" s="53"/>
      <c r="F8" s="53"/>
      <c r="G8" s="54"/>
    </row>
    <row r="9" spans="1:10" x14ac:dyDescent="0.25">
      <c r="A9" s="13" t="s">
        <v>9</v>
      </c>
      <c r="B9" s="42"/>
      <c r="C9" s="14" t="s">
        <v>29</v>
      </c>
      <c r="D9" s="52"/>
      <c r="E9" s="53"/>
      <c r="F9" s="53"/>
      <c r="G9" s="54"/>
      <c r="I9" s="48" t="s">
        <v>58</v>
      </c>
      <c r="J9" s="48"/>
    </row>
    <row r="10" spans="1:10" ht="14.45" customHeight="1" x14ac:dyDescent="0.25">
      <c r="A10" s="13" t="s">
        <v>10</v>
      </c>
      <c r="B10" s="42"/>
      <c r="C10" s="14" t="s">
        <v>30</v>
      </c>
      <c r="D10" s="55" t="s">
        <v>13</v>
      </c>
      <c r="E10" s="56"/>
      <c r="F10" s="56"/>
      <c r="G10" s="57"/>
      <c r="I10" s="1"/>
      <c r="J10" t="s">
        <v>53</v>
      </c>
    </row>
    <row r="11" spans="1:10" ht="14.45" customHeight="1" x14ac:dyDescent="0.25">
      <c r="A11" s="13" t="s">
        <v>11</v>
      </c>
      <c r="B11" s="42"/>
      <c r="C11" s="15" t="s">
        <v>31</v>
      </c>
      <c r="D11" s="58" t="s">
        <v>14</v>
      </c>
      <c r="E11" s="59"/>
      <c r="F11" s="59"/>
      <c r="G11" s="60"/>
      <c r="I11" s="1"/>
      <c r="J11" t="s">
        <v>54</v>
      </c>
    </row>
    <row r="12" spans="1:10" x14ac:dyDescent="0.25">
      <c r="A12" s="16" t="s">
        <v>12</v>
      </c>
      <c r="B12" s="43"/>
      <c r="C12" s="17" t="s">
        <v>32</v>
      </c>
      <c r="D12" s="61"/>
      <c r="E12" s="62"/>
      <c r="F12" s="62"/>
      <c r="G12" s="63"/>
      <c r="I12" s="1"/>
      <c r="J12" t="s">
        <v>55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52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57</v>
      </c>
      <c r="B15" s="29"/>
      <c r="C15" s="30" t="s">
        <v>33</v>
      </c>
      <c r="D15" s="30"/>
      <c r="E15" s="31">
        <v>7.2</v>
      </c>
      <c r="F15" s="32">
        <v>10.55</v>
      </c>
      <c r="G15" s="32">
        <v>1054625.3799999999</v>
      </c>
      <c r="H15" s="24">
        <v>1</v>
      </c>
    </row>
    <row r="16" spans="1:10" x14ac:dyDescent="0.25">
      <c r="A16" s="29" t="s">
        <v>48</v>
      </c>
      <c r="B16" s="45"/>
      <c r="C16" s="30" t="s">
        <v>56</v>
      </c>
      <c r="D16" s="45"/>
      <c r="E16" s="31"/>
      <c r="F16" s="32">
        <v>2.44</v>
      </c>
      <c r="G16" s="32">
        <v>244152.88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900</v>
      </c>
      <c r="E17" s="31"/>
      <c r="F17" s="32">
        <v>0.94</v>
      </c>
      <c r="G17" s="32">
        <v>93686.399999999994</v>
      </c>
      <c r="H17" s="24">
        <v>4</v>
      </c>
    </row>
    <row r="18" spans="1:8" ht="25.5" x14ac:dyDescent="0.25">
      <c r="A18" s="29" t="s">
        <v>39</v>
      </c>
      <c r="B18" s="45"/>
      <c r="C18" s="30" t="s">
        <v>38</v>
      </c>
      <c r="D18" s="45">
        <v>990</v>
      </c>
      <c r="E18" s="31"/>
      <c r="F18" s="32">
        <v>0.56000000000000005</v>
      </c>
      <c r="G18" s="32">
        <v>55653.35</v>
      </c>
      <c r="H18" s="24">
        <v>4</v>
      </c>
    </row>
    <row r="19" spans="1:8" ht="25.5" x14ac:dyDescent="0.25">
      <c r="A19" s="29" t="s">
        <v>37</v>
      </c>
      <c r="B19" s="45"/>
      <c r="C19" s="30" t="s">
        <v>51</v>
      </c>
      <c r="D19" s="45">
        <v>62.5</v>
      </c>
      <c r="E19" s="31"/>
      <c r="F19" s="32">
        <v>0.95</v>
      </c>
      <c r="G19" s="32">
        <v>94813.13</v>
      </c>
      <c r="H19" s="24">
        <v>4</v>
      </c>
    </row>
    <row r="20" spans="1:8" x14ac:dyDescent="0.25">
      <c r="A20" s="29" t="s">
        <v>34</v>
      </c>
      <c r="B20" s="45"/>
      <c r="C20" s="30" t="s">
        <v>47</v>
      </c>
      <c r="D20" s="45"/>
      <c r="E20" s="31"/>
      <c r="F20" s="32">
        <v>8.1</v>
      </c>
      <c r="G20" s="32">
        <v>810472.5</v>
      </c>
      <c r="H20" s="24">
        <v>3</v>
      </c>
    </row>
    <row r="21" spans="1:8" x14ac:dyDescent="0.25">
      <c r="A21" s="29" t="s">
        <v>45</v>
      </c>
      <c r="B21" s="45"/>
      <c r="C21" s="30" t="s">
        <v>46</v>
      </c>
      <c r="D21" s="45">
        <v>50000</v>
      </c>
      <c r="E21" s="31"/>
      <c r="F21" s="32">
        <v>8.1</v>
      </c>
      <c r="G21" s="32">
        <v>810472.5</v>
      </c>
      <c r="H21" s="24">
        <v>4</v>
      </c>
    </row>
    <row r="22" spans="1:8" x14ac:dyDescent="0.25">
      <c r="A22" s="29" t="s">
        <v>40</v>
      </c>
      <c r="B22" s="29"/>
      <c r="C22" s="30" t="s">
        <v>41</v>
      </c>
      <c r="D22" s="30"/>
      <c r="E22" s="31">
        <v>30.64</v>
      </c>
      <c r="F22" s="32">
        <v>44.87</v>
      </c>
      <c r="G22" s="32">
        <v>4487213.1500000004</v>
      </c>
      <c r="H22" s="24">
        <v>1</v>
      </c>
    </row>
    <row r="23" spans="1:8" x14ac:dyDescent="0.25">
      <c r="A23" s="29" t="s">
        <v>43</v>
      </c>
      <c r="B23" s="45"/>
      <c r="C23" s="30" t="s">
        <v>44</v>
      </c>
      <c r="D23" s="45"/>
      <c r="E23" s="31"/>
      <c r="F23" s="32">
        <v>17.73</v>
      </c>
      <c r="G23" s="32">
        <v>1773451.34</v>
      </c>
      <c r="H23" s="24">
        <v>3</v>
      </c>
    </row>
    <row r="24" spans="1:8" ht="38.25" x14ac:dyDescent="0.25">
      <c r="A24" s="29" t="s">
        <v>42</v>
      </c>
      <c r="B24" s="45"/>
      <c r="C24" s="30" t="s">
        <v>59</v>
      </c>
      <c r="D24" s="45">
        <v>50000</v>
      </c>
      <c r="E24" s="31"/>
      <c r="F24" s="32">
        <v>15.06</v>
      </c>
      <c r="G24" s="32">
        <v>1505797.5</v>
      </c>
      <c r="H24" s="24">
        <v>4</v>
      </c>
    </row>
    <row r="25" spans="1:8" ht="38.25" x14ac:dyDescent="0.25">
      <c r="A25" s="29" t="s">
        <v>60</v>
      </c>
      <c r="B25" s="45"/>
      <c r="C25" s="30" t="s">
        <v>61</v>
      </c>
      <c r="D25" s="45">
        <v>50000</v>
      </c>
      <c r="E25" s="31"/>
      <c r="F25" s="32">
        <v>1.1299999999999999</v>
      </c>
      <c r="G25" s="32">
        <v>112673</v>
      </c>
      <c r="H25" s="24">
        <v>4</v>
      </c>
    </row>
    <row r="26" spans="1:8" ht="25.5" x14ac:dyDescent="0.25">
      <c r="A26" s="29" t="s">
        <v>62</v>
      </c>
      <c r="B26" s="45"/>
      <c r="C26" s="30" t="s">
        <v>63</v>
      </c>
      <c r="D26" s="45">
        <v>3360</v>
      </c>
      <c r="E26" s="31"/>
      <c r="F26" s="32">
        <v>1.55</v>
      </c>
      <c r="G26" s="32">
        <v>154980.84</v>
      </c>
      <c r="H26" s="24">
        <v>4</v>
      </c>
    </row>
    <row r="27" spans="1:8" x14ac:dyDescent="0.25">
      <c r="A27" s="29" t="s">
        <v>64</v>
      </c>
      <c r="B27" s="45"/>
      <c r="C27" s="30" t="s">
        <v>65</v>
      </c>
      <c r="D27" s="45"/>
      <c r="E27" s="31"/>
      <c r="F27" s="32">
        <v>7.64</v>
      </c>
      <c r="G27" s="32">
        <v>763804.5</v>
      </c>
      <c r="H27" s="24">
        <v>3</v>
      </c>
    </row>
    <row r="28" spans="1:8" ht="38.25" x14ac:dyDescent="0.25">
      <c r="A28" s="29" t="s">
        <v>66</v>
      </c>
      <c r="B28" s="45"/>
      <c r="C28" s="30" t="s">
        <v>67</v>
      </c>
      <c r="D28" s="45">
        <v>50000</v>
      </c>
      <c r="E28" s="31"/>
      <c r="F28" s="32">
        <v>6.38</v>
      </c>
      <c r="G28" s="32">
        <v>637781.5</v>
      </c>
      <c r="H28" s="24">
        <v>4</v>
      </c>
    </row>
    <row r="29" spans="1:8" ht="38.25" x14ac:dyDescent="0.25">
      <c r="A29" s="29" t="s">
        <v>68</v>
      </c>
      <c r="B29" s="45"/>
      <c r="C29" s="30" t="s">
        <v>69</v>
      </c>
      <c r="D29" s="45">
        <v>50000</v>
      </c>
      <c r="E29" s="31"/>
      <c r="F29" s="32">
        <v>1.26</v>
      </c>
      <c r="G29" s="32">
        <v>126023</v>
      </c>
      <c r="H29" s="24">
        <v>4</v>
      </c>
    </row>
    <row r="30" spans="1:8" x14ac:dyDescent="0.25">
      <c r="A30" s="29" t="s">
        <v>70</v>
      </c>
      <c r="B30" s="45"/>
      <c r="C30" s="30" t="s">
        <v>71</v>
      </c>
      <c r="D30" s="45"/>
      <c r="E30" s="31"/>
      <c r="F30" s="32">
        <v>9.56</v>
      </c>
      <c r="G30" s="32">
        <v>956078.64</v>
      </c>
      <c r="H30" s="24">
        <v>3</v>
      </c>
    </row>
    <row r="31" spans="1:8" ht="25.5" x14ac:dyDescent="0.25">
      <c r="A31" s="29" t="s">
        <v>72</v>
      </c>
      <c r="B31" s="45"/>
      <c r="C31" s="30" t="s">
        <v>73</v>
      </c>
      <c r="D31" s="45">
        <v>24480</v>
      </c>
      <c r="E31" s="31"/>
      <c r="F31" s="32">
        <v>9.56</v>
      </c>
      <c r="G31" s="32">
        <v>956078.64</v>
      </c>
      <c r="H31" s="24">
        <v>4</v>
      </c>
    </row>
    <row r="32" spans="1:8" x14ac:dyDescent="0.25">
      <c r="A32" s="29" t="s">
        <v>74</v>
      </c>
      <c r="B32" s="45"/>
      <c r="C32" s="30" t="s">
        <v>75</v>
      </c>
      <c r="D32" s="45"/>
      <c r="E32" s="31"/>
      <c r="F32" s="32">
        <v>4.03</v>
      </c>
      <c r="G32" s="32">
        <v>403295.76</v>
      </c>
      <c r="H32" s="24">
        <v>3</v>
      </c>
    </row>
    <row r="33" spans="1:8" ht="25.5" x14ac:dyDescent="0.25">
      <c r="A33" s="29" t="s">
        <v>76</v>
      </c>
      <c r="B33" s="45"/>
      <c r="C33" s="30" t="s">
        <v>77</v>
      </c>
      <c r="D33" s="45">
        <v>4320</v>
      </c>
      <c r="E33" s="31"/>
      <c r="F33" s="32">
        <v>1.41</v>
      </c>
      <c r="G33" s="32">
        <v>141114.96</v>
      </c>
      <c r="H33" s="24">
        <v>4</v>
      </c>
    </row>
    <row r="34" spans="1:8" ht="25.5" x14ac:dyDescent="0.25">
      <c r="A34" s="29" t="s">
        <v>78</v>
      </c>
      <c r="B34" s="45"/>
      <c r="C34" s="30" t="s">
        <v>79</v>
      </c>
      <c r="D34" s="45">
        <v>4320</v>
      </c>
      <c r="E34" s="31"/>
      <c r="F34" s="32">
        <v>2.62</v>
      </c>
      <c r="G34" s="32">
        <v>262180.8</v>
      </c>
      <c r="H34" s="24">
        <v>4</v>
      </c>
    </row>
    <row r="35" spans="1:8" x14ac:dyDescent="0.25">
      <c r="A35" s="29" t="s">
        <v>80</v>
      </c>
      <c r="B35" s="45"/>
      <c r="C35" s="30" t="s">
        <v>81</v>
      </c>
      <c r="D35" s="45"/>
      <c r="E35" s="31"/>
      <c r="F35" s="32">
        <v>1.08</v>
      </c>
      <c r="G35" s="32">
        <v>108258.75</v>
      </c>
      <c r="H35" s="24">
        <v>3</v>
      </c>
    </row>
    <row r="36" spans="1:8" ht="25.5" x14ac:dyDescent="0.25">
      <c r="A36" s="29" t="s">
        <v>82</v>
      </c>
      <c r="B36" s="45"/>
      <c r="C36" s="30" t="s">
        <v>83</v>
      </c>
      <c r="D36" s="45">
        <v>2.5</v>
      </c>
      <c r="E36" s="31"/>
      <c r="F36" s="32">
        <v>0.35</v>
      </c>
      <c r="G36" s="32">
        <v>34695</v>
      </c>
      <c r="H36" s="24">
        <v>4</v>
      </c>
    </row>
    <row r="37" spans="1:8" ht="25.5" x14ac:dyDescent="0.25">
      <c r="A37" s="29" t="s">
        <v>84</v>
      </c>
      <c r="B37" s="45"/>
      <c r="C37" s="30" t="s">
        <v>85</v>
      </c>
      <c r="D37" s="45">
        <v>7.5</v>
      </c>
      <c r="E37" s="31"/>
      <c r="F37" s="32">
        <v>0.33</v>
      </c>
      <c r="G37" s="32">
        <v>32985</v>
      </c>
      <c r="H37" s="24">
        <v>4</v>
      </c>
    </row>
    <row r="38" spans="1:8" ht="25.5" x14ac:dyDescent="0.25">
      <c r="A38" s="29" t="s">
        <v>86</v>
      </c>
      <c r="B38" s="45"/>
      <c r="C38" s="30" t="s">
        <v>87</v>
      </c>
      <c r="D38" s="45">
        <v>2.5</v>
      </c>
      <c r="E38" s="31"/>
      <c r="F38" s="32">
        <v>7.0000000000000007E-2</v>
      </c>
      <c r="G38" s="32">
        <v>7000.31</v>
      </c>
      <c r="H38" s="24">
        <v>4</v>
      </c>
    </row>
    <row r="39" spans="1:8" ht="25.5" x14ac:dyDescent="0.25">
      <c r="A39" s="29" t="s">
        <v>88</v>
      </c>
      <c r="B39" s="45"/>
      <c r="C39" s="30" t="s">
        <v>89</v>
      </c>
      <c r="D39" s="45">
        <v>7.5</v>
      </c>
      <c r="E39" s="31"/>
      <c r="F39" s="32">
        <v>0.34</v>
      </c>
      <c r="G39" s="32">
        <v>33578.44</v>
      </c>
      <c r="H39" s="24">
        <v>4</v>
      </c>
    </row>
    <row r="40" spans="1:8" x14ac:dyDescent="0.25">
      <c r="A40" s="29" t="s">
        <v>90</v>
      </c>
      <c r="B40" s="45"/>
      <c r="C40" s="30" t="s">
        <v>91</v>
      </c>
      <c r="D40" s="45"/>
      <c r="E40" s="31"/>
      <c r="F40" s="32">
        <v>4.4000000000000004</v>
      </c>
      <c r="G40" s="32">
        <v>439529.23</v>
      </c>
      <c r="H40" s="24">
        <v>3</v>
      </c>
    </row>
    <row r="41" spans="1:8" x14ac:dyDescent="0.25">
      <c r="A41" s="29" t="s">
        <v>92</v>
      </c>
      <c r="B41" s="45"/>
      <c r="C41" s="30" t="s">
        <v>93</v>
      </c>
      <c r="D41" s="45">
        <v>50000</v>
      </c>
      <c r="E41" s="31"/>
      <c r="F41" s="32">
        <v>1.43</v>
      </c>
      <c r="G41" s="32">
        <v>142710</v>
      </c>
      <c r="H41" s="24">
        <v>4</v>
      </c>
    </row>
    <row r="42" spans="1:8" x14ac:dyDescent="0.25">
      <c r="A42" s="29" t="s">
        <v>94</v>
      </c>
      <c r="B42" s="45"/>
      <c r="C42" s="30" t="s">
        <v>95</v>
      </c>
      <c r="D42" s="45">
        <v>100000</v>
      </c>
      <c r="E42" s="31"/>
      <c r="F42" s="32">
        <v>2.67</v>
      </c>
      <c r="G42" s="32">
        <v>267024</v>
      </c>
      <c r="H42" s="24">
        <v>4</v>
      </c>
    </row>
    <row r="43" spans="1:8" x14ac:dyDescent="0.25">
      <c r="A43" s="29" t="s">
        <v>96</v>
      </c>
      <c r="B43" s="45"/>
      <c r="C43" s="30" t="s">
        <v>97</v>
      </c>
      <c r="D43" s="45">
        <v>900</v>
      </c>
      <c r="E43" s="31"/>
      <c r="F43" s="32">
        <v>0.22</v>
      </c>
      <c r="G43" s="32">
        <v>22180.639999999999</v>
      </c>
      <c r="H43" s="24">
        <v>4</v>
      </c>
    </row>
    <row r="44" spans="1:8" x14ac:dyDescent="0.25">
      <c r="A44" s="29" t="s">
        <v>98</v>
      </c>
      <c r="B44" s="45"/>
      <c r="C44" s="30" t="s">
        <v>99</v>
      </c>
      <c r="D44" s="45">
        <v>900</v>
      </c>
      <c r="E44" s="31"/>
      <c r="F44" s="32">
        <v>0.08</v>
      </c>
      <c r="G44" s="32">
        <v>7614.59</v>
      </c>
      <c r="H44" s="24">
        <v>4</v>
      </c>
    </row>
    <row r="45" spans="1:8" x14ac:dyDescent="0.25">
      <c r="A45" s="29" t="s">
        <v>100</v>
      </c>
      <c r="B45" s="45"/>
      <c r="C45" s="30" t="s">
        <v>101</v>
      </c>
      <c r="D45" s="45"/>
      <c r="E45" s="31"/>
      <c r="F45" s="32">
        <v>0.43</v>
      </c>
      <c r="G45" s="32">
        <v>42794.93</v>
      </c>
      <c r="H45" s="24">
        <v>3</v>
      </c>
    </row>
    <row r="46" spans="1:8" ht="25.5" x14ac:dyDescent="0.25">
      <c r="A46" s="29" t="s">
        <v>102</v>
      </c>
      <c r="B46" s="45"/>
      <c r="C46" s="30" t="s">
        <v>103</v>
      </c>
      <c r="D46" s="45">
        <v>5</v>
      </c>
      <c r="E46" s="31"/>
      <c r="F46" s="32">
        <v>0.13</v>
      </c>
      <c r="G46" s="32">
        <v>12543.38</v>
      </c>
      <c r="H46" s="24">
        <v>4</v>
      </c>
    </row>
    <row r="47" spans="1:8" ht="25.5" x14ac:dyDescent="0.25">
      <c r="A47" s="29" t="s">
        <v>104</v>
      </c>
      <c r="B47" s="45"/>
      <c r="C47" s="30" t="s">
        <v>105</v>
      </c>
      <c r="D47" s="45">
        <v>10</v>
      </c>
      <c r="E47" s="31"/>
      <c r="F47" s="32">
        <v>0.3</v>
      </c>
      <c r="G47" s="32">
        <v>30251.55</v>
      </c>
      <c r="H47" s="24">
        <v>4</v>
      </c>
    </row>
    <row r="48" spans="1:8" x14ac:dyDescent="0.25">
      <c r="A48" s="29" t="s">
        <v>106</v>
      </c>
      <c r="B48" s="29"/>
      <c r="C48" s="30" t="s">
        <v>107</v>
      </c>
      <c r="D48" s="30"/>
      <c r="E48" s="31">
        <v>23.73</v>
      </c>
      <c r="F48" s="32">
        <v>34.76</v>
      </c>
      <c r="G48" s="32">
        <v>3475790.11</v>
      </c>
      <c r="H48" s="24">
        <v>1</v>
      </c>
    </row>
    <row r="49" spans="1:8" x14ac:dyDescent="0.25">
      <c r="A49" s="29" t="s">
        <v>108</v>
      </c>
      <c r="B49" s="45"/>
      <c r="C49" s="30" t="s">
        <v>109</v>
      </c>
      <c r="D49" s="45"/>
      <c r="E49" s="31"/>
      <c r="F49" s="32">
        <v>5.61</v>
      </c>
      <c r="G49" s="32">
        <v>561487.80000000005</v>
      </c>
      <c r="H49" s="24">
        <v>3</v>
      </c>
    </row>
    <row r="50" spans="1:8" ht="25.5" x14ac:dyDescent="0.25">
      <c r="A50" s="29" t="s">
        <v>110</v>
      </c>
      <c r="B50" s="45"/>
      <c r="C50" s="30" t="s">
        <v>111</v>
      </c>
      <c r="D50" s="45">
        <v>60000</v>
      </c>
      <c r="E50" s="31"/>
      <c r="F50" s="32">
        <v>5.61</v>
      </c>
      <c r="G50" s="32">
        <v>561487.80000000005</v>
      </c>
      <c r="H50" s="24">
        <v>4</v>
      </c>
    </row>
    <row r="51" spans="1:8" x14ac:dyDescent="0.25">
      <c r="A51" s="29" t="s">
        <v>112</v>
      </c>
      <c r="B51" s="45"/>
      <c r="C51" s="30" t="s">
        <v>113</v>
      </c>
      <c r="D51" s="45"/>
      <c r="E51" s="31"/>
      <c r="F51" s="32">
        <v>2.57</v>
      </c>
      <c r="G51" s="32">
        <v>257284.83</v>
      </c>
      <c r="H51" s="24">
        <v>3</v>
      </c>
    </row>
    <row r="52" spans="1:8" ht="25.5" x14ac:dyDescent="0.25">
      <c r="A52" s="29" t="s">
        <v>114</v>
      </c>
      <c r="B52" s="45"/>
      <c r="C52" s="30" t="s">
        <v>115</v>
      </c>
      <c r="D52" s="45">
        <v>166.67</v>
      </c>
      <c r="E52" s="31"/>
      <c r="F52" s="32">
        <v>2.57</v>
      </c>
      <c r="G52" s="32">
        <v>257284.83</v>
      </c>
      <c r="H52" s="24">
        <v>4</v>
      </c>
    </row>
    <row r="53" spans="1:8" x14ac:dyDescent="0.25">
      <c r="A53" s="29" t="s">
        <v>116</v>
      </c>
      <c r="B53" s="45"/>
      <c r="C53" s="30" t="s">
        <v>117</v>
      </c>
      <c r="D53" s="45"/>
      <c r="E53" s="31"/>
      <c r="F53" s="32">
        <v>0.92</v>
      </c>
      <c r="G53" s="32">
        <v>91814.47</v>
      </c>
      <c r="H53" s="24">
        <v>3</v>
      </c>
    </row>
    <row r="54" spans="1:8" x14ac:dyDescent="0.25">
      <c r="A54" s="29" t="s">
        <v>118</v>
      </c>
      <c r="B54" s="45"/>
      <c r="C54" s="30" t="s">
        <v>119</v>
      </c>
      <c r="D54" s="45">
        <v>50</v>
      </c>
      <c r="E54" s="31"/>
      <c r="F54" s="32">
        <v>0.51</v>
      </c>
      <c r="G54" s="32">
        <v>50820.75</v>
      </c>
      <c r="H54" s="24">
        <v>4</v>
      </c>
    </row>
    <row r="55" spans="1:8" x14ac:dyDescent="0.25">
      <c r="A55" s="29" t="s">
        <v>120</v>
      </c>
      <c r="B55" s="45"/>
      <c r="C55" s="30" t="s">
        <v>121</v>
      </c>
      <c r="D55" s="45">
        <v>2000</v>
      </c>
      <c r="E55" s="31"/>
      <c r="F55" s="32">
        <v>0.41</v>
      </c>
      <c r="G55" s="32">
        <v>40993.72</v>
      </c>
      <c r="H55" s="24">
        <v>4</v>
      </c>
    </row>
    <row r="56" spans="1:8" x14ac:dyDescent="0.25">
      <c r="A56" s="29" t="s">
        <v>122</v>
      </c>
      <c r="B56" s="45"/>
      <c r="C56" s="30" t="s">
        <v>123</v>
      </c>
      <c r="D56" s="45"/>
      <c r="E56" s="31"/>
      <c r="F56" s="32">
        <v>2.65</v>
      </c>
      <c r="G56" s="32">
        <v>265422</v>
      </c>
      <c r="H56" s="24">
        <v>3</v>
      </c>
    </row>
    <row r="57" spans="1:8" ht="25.5" x14ac:dyDescent="0.25">
      <c r="A57" s="29" t="s">
        <v>124</v>
      </c>
      <c r="B57" s="45"/>
      <c r="C57" s="30" t="s">
        <v>125</v>
      </c>
      <c r="D57" s="45">
        <v>15</v>
      </c>
      <c r="E57" s="31"/>
      <c r="F57" s="32">
        <v>2.65</v>
      </c>
      <c r="G57" s="32">
        <v>265422</v>
      </c>
      <c r="H57" s="24">
        <v>4</v>
      </c>
    </row>
    <row r="58" spans="1:8" x14ac:dyDescent="0.25">
      <c r="A58" s="29" t="s">
        <v>126</v>
      </c>
      <c r="B58" s="45"/>
      <c r="C58" s="30" t="s">
        <v>127</v>
      </c>
      <c r="D58" s="45"/>
      <c r="E58" s="31"/>
      <c r="F58" s="32">
        <v>5.47</v>
      </c>
      <c r="G58" s="32">
        <v>546811.61</v>
      </c>
      <c r="H58" s="24">
        <v>3</v>
      </c>
    </row>
    <row r="59" spans="1:8" x14ac:dyDescent="0.25">
      <c r="A59" s="29" t="s">
        <v>128</v>
      </c>
      <c r="B59" s="45"/>
      <c r="C59" s="30" t="s">
        <v>129</v>
      </c>
      <c r="D59" s="45">
        <v>24480</v>
      </c>
      <c r="E59" s="31"/>
      <c r="F59" s="32">
        <v>1.03</v>
      </c>
      <c r="G59" s="32">
        <v>102616.73</v>
      </c>
      <c r="H59" s="24">
        <v>4</v>
      </c>
    </row>
    <row r="60" spans="1:8" ht="25.5" x14ac:dyDescent="0.25">
      <c r="A60" s="29" t="s">
        <v>130</v>
      </c>
      <c r="B60" s="45"/>
      <c r="C60" s="30" t="s">
        <v>131</v>
      </c>
      <c r="D60" s="45">
        <v>60000</v>
      </c>
      <c r="E60" s="31"/>
      <c r="F60" s="32">
        <v>1.31</v>
      </c>
      <c r="G60" s="32">
        <v>130589.4</v>
      </c>
      <c r="H60" s="24">
        <v>4</v>
      </c>
    </row>
    <row r="61" spans="1:8" ht="25.5" x14ac:dyDescent="0.25">
      <c r="A61" s="29" t="s">
        <v>132</v>
      </c>
      <c r="B61" s="45"/>
      <c r="C61" s="30" t="s">
        <v>133</v>
      </c>
      <c r="D61" s="45">
        <v>60000</v>
      </c>
      <c r="E61" s="31"/>
      <c r="F61" s="32">
        <v>1.21</v>
      </c>
      <c r="G61" s="32">
        <v>120922.2</v>
      </c>
      <c r="H61" s="24">
        <v>4</v>
      </c>
    </row>
    <row r="62" spans="1:8" x14ac:dyDescent="0.25">
      <c r="A62" s="29" t="s">
        <v>134</v>
      </c>
      <c r="B62" s="45"/>
      <c r="C62" s="30" t="s">
        <v>135</v>
      </c>
      <c r="D62" s="45">
        <v>48000</v>
      </c>
      <c r="E62" s="31"/>
      <c r="F62" s="32">
        <v>0.84</v>
      </c>
      <c r="G62" s="32">
        <v>84122.880000000005</v>
      </c>
      <c r="H62" s="24">
        <v>4</v>
      </c>
    </row>
    <row r="63" spans="1:8" x14ac:dyDescent="0.25">
      <c r="A63" s="29" t="s">
        <v>136</v>
      </c>
      <c r="B63" s="45"/>
      <c r="C63" s="30" t="s">
        <v>137</v>
      </c>
      <c r="D63" s="45">
        <v>12000</v>
      </c>
      <c r="E63" s="31"/>
      <c r="F63" s="32">
        <v>1.0900000000000001</v>
      </c>
      <c r="G63" s="32">
        <v>108560.4</v>
      </c>
      <c r="H63" s="24">
        <v>4</v>
      </c>
    </row>
    <row r="64" spans="1:8" x14ac:dyDescent="0.25">
      <c r="A64" s="29" t="s">
        <v>138</v>
      </c>
      <c r="B64" s="45"/>
      <c r="C64" s="30" t="s">
        <v>139</v>
      </c>
      <c r="D64" s="45"/>
      <c r="E64" s="31"/>
      <c r="F64" s="32">
        <v>6.46</v>
      </c>
      <c r="G64" s="32">
        <v>645879.4</v>
      </c>
      <c r="H64" s="24">
        <v>3</v>
      </c>
    </row>
    <row r="65" spans="1:8" x14ac:dyDescent="0.25">
      <c r="A65" s="29" t="s">
        <v>140</v>
      </c>
      <c r="B65" s="45"/>
      <c r="C65" s="30" t="s">
        <v>141</v>
      </c>
      <c r="D65" s="45">
        <v>20000</v>
      </c>
      <c r="E65" s="31"/>
      <c r="F65" s="32">
        <v>1.1499999999999999</v>
      </c>
      <c r="G65" s="32">
        <v>115231.2</v>
      </c>
      <c r="H65" s="24">
        <v>4</v>
      </c>
    </row>
    <row r="66" spans="1:8" x14ac:dyDescent="0.25">
      <c r="A66" s="29" t="s">
        <v>142</v>
      </c>
      <c r="B66" s="45"/>
      <c r="C66" s="30" t="s">
        <v>143</v>
      </c>
      <c r="D66" s="45">
        <v>10000</v>
      </c>
      <c r="E66" s="31"/>
      <c r="F66" s="32">
        <v>2.97</v>
      </c>
      <c r="G66" s="32">
        <v>296644.5</v>
      </c>
      <c r="H66" s="24">
        <v>4</v>
      </c>
    </row>
    <row r="67" spans="1:8" x14ac:dyDescent="0.25">
      <c r="A67" s="29" t="s">
        <v>144</v>
      </c>
      <c r="B67" s="45"/>
      <c r="C67" s="30" t="s">
        <v>145</v>
      </c>
      <c r="D67" s="45">
        <v>70000</v>
      </c>
      <c r="E67" s="31"/>
      <c r="F67" s="32">
        <v>2.34</v>
      </c>
      <c r="G67" s="32">
        <v>234003.7</v>
      </c>
      <c r="H67" s="24">
        <v>4</v>
      </c>
    </row>
    <row r="68" spans="1:8" x14ac:dyDescent="0.25">
      <c r="A68" s="29" t="s">
        <v>146</v>
      </c>
      <c r="B68" s="45"/>
      <c r="C68" s="30" t="s">
        <v>147</v>
      </c>
      <c r="D68" s="45"/>
      <c r="E68" s="31"/>
      <c r="F68" s="32">
        <v>11.07</v>
      </c>
      <c r="G68" s="32">
        <v>1107090</v>
      </c>
      <c r="H68" s="24">
        <v>3</v>
      </c>
    </row>
    <row r="69" spans="1:8" ht="25.5" x14ac:dyDescent="0.25">
      <c r="A69" s="29" t="s">
        <v>148</v>
      </c>
      <c r="B69" s="45"/>
      <c r="C69" s="30" t="s">
        <v>149</v>
      </c>
      <c r="D69" s="45">
        <v>60000</v>
      </c>
      <c r="E69" s="31"/>
      <c r="F69" s="32">
        <v>11.07</v>
      </c>
      <c r="G69" s="32">
        <v>1107090</v>
      </c>
      <c r="H69" s="24">
        <v>4</v>
      </c>
    </row>
    <row r="70" spans="1:8" x14ac:dyDescent="0.25">
      <c r="A70" s="29" t="s">
        <v>150</v>
      </c>
      <c r="B70" s="29"/>
      <c r="C70" s="30" t="s">
        <v>151</v>
      </c>
      <c r="D70" s="30"/>
      <c r="E70" s="31">
        <v>38.36</v>
      </c>
      <c r="F70" s="32">
        <v>56.19</v>
      </c>
      <c r="G70" s="32">
        <v>5619013.0599999996</v>
      </c>
      <c r="H70" s="24">
        <v>1</v>
      </c>
    </row>
    <row r="71" spans="1:8" x14ac:dyDescent="0.25">
      <c r="A71" s="29" t="s">
        <v>152</v>
      </c>
      <c r="B71" s="45"/>
      <c r="C71" s="30" t="s">
        <v>153</v>
      </c>
      <c r="D71" s="45"/>
      <c r="E71" s="31"/>
      <c r="F71" s="32">
        <v>2.72</v>
      </c>
      <c r="G71" s="32">
        <v>272224.5</v>
      </c>
      <c r="H71" s="24">
        <v>3</v>
      </c>
    </row>
    <row r="72" spans="1:8" x14ac:dyDescent="0.25">
      <c r="A72" s="29" t="s">
        <v>154</v>
      </c>
      <c r="B72" s="45"/>
      <c r="C72" s="30" t="s">
        <v>155</v>
      </c>
      <c r="D72" s="45">
        <v>2.5</v>
      </c>
      <c r="E72" s="31"/>
      <c r="F72" s="32">
        <v>2.72</v>
      </c>
      <c r="G72" s="32">
        <v>272224.5</v>
      </c>
      <c r="H72" s="24">
        <v>4</v>
      </c>
    </row>
    <row r="73" spans="1:8" x14ac:dyDescent="0.25">
      <c r="A73" s="29" t="s">
        <v>156</v>
      </c>
      <c r="B73" s="45"/>
      <c r="C73" s="30" t="s">
        <v>157</v>
      </c>
      <c r="D73" s="45"/>
      <c r="E73" s="31"/>
      <c r="F73" s="32">
        <v>6.21</v>
      </c>
      <c r="G73" s="32">
        <v>621464.73</v>
      </c>
      <c r="H73" s="24">
        <v>3</v>
      </c>
    </row>
    <row r="74" spans="1:8" ht="25.5" x14ac:dyDescent="0.25">
      <c r="A74" s="29" t="s">
        <v>158</v>
      </c>
      <c r="B74" s="45"/>
      <c r="C74" s="30" t="s">
        <v>159</v>
      </c>
      <c r="D74" s="45">
        <v>66</v>
      </c>
      <c r="E74" s="31"/>
      <c r="F74" s="32">
        <v>1.21</v>
      </c>
      <c r="G74" s="32">
        <v>121203.39</v>
      </c>
      <c r="H74" s="24">
        <v>4</v>
      </c>
    </row>
    <row r="75" spans="1:8" x14ac:dyDescent="0.25">
      <c r="A75" s="29" t="s">
        <v>160</v>
      </c>
      <c r="B75" s="45"/>
      <c r="C75" s="30" t="s">
        <v>161</v>
      </c>
      <c r="D75" s="45">
        <v>33</v>
      </c>
      <c r="E75" s="31"/>
      <c r="F75" s="32">
        <v>0.59</v>
      </c>
      <c r="G75" s="32">
        <v>59284.34</v>
      </c>
      <c r="H75" s="24">
        <v>4</v>
      </c>
    </row>
    <row r="76" spans="1:8" x14ac:dyDescent="0.25">
      <c r="A76" s="29" t="s">
        <v>162</v>
      </c>
      <c r="B76" s="45"/>
      <c r="C76" s="30" t="s">
        <v>163</v>
      </c>
      <c r="D76" s="45">
        <v>66</v>
      </c>
      <c r="E76" s="31"/>
      <c r="F76" s="32">
        <v>1.22</v>
      </c>
      <c r="G76" s="32">
        <v>121547.25</v>
      </c>
      <c r="H76" s="24">
        <v>4</v>
      </c>
    </row>
    <row r="77" spans="1:8" ht="25.5" x14ac:dyDescent="0.25">
      <c r="A77" s="29" t="s">
        <v>164</v>
      </c>
      <c r="B77" s="45"/>
      <c r="C77" s="30" t="s">
        <v>165</v>
      </c>
      <c r="D77" s="45">
        <v>4.22</v>
      </c>
      <c r="E77" s="31"/>
      <c r="F77" s="32">
        <v>0.11</v>
      </c>
      <c r="G77" s="32">
        <v>10542.64</v>
      </c>
      <c r="H77" s="24">
        <v>4</v>
      </c>
    </row>
    <row r="78" spans="1:8" x14ac:dyDescent="0.25">
      <c r="A78" s="29" t="s">
        <v>166</v>
      </c>
      <c r="B78" s="45"/>
      <c r="C78" s="30" t="s">
        <v>167</v>
      </c>
      <c r="D78" s="45">
        <v>8.48</v>
      </c>
      <c r="E78" s="31"/>
      <c r="F78" s="32">
        <v>0.56000000000000005</v>
      </c>
      <c r="G78" s="32">
        <v>55635.83</v>
      </c>
      <c r="H78" s="24">
        <v>4</v>
      </c>
    </row>
    <row r="79" spans="1:8" x14ac:dyDescent="0.25">
      <c r="A79" s="29" t="s">
        <v>168</v>
      </c>
      <c r="B79" s="45"/>
      <c r="C79" s="30" t="s">
        <v>169</v>
      </c>
      <c r="D79" s="45">
        <v>24.75</v>
      </c>
      <c r="E79" s="31"/>
      <c r="F79" s="32">
        <v>0.89</v>
      </c>
      <c r="G79" s="32">
        <v>89276.34</v>
      </c>
      <c r="H79" s="24">
        <v>4</v>
      </c>
    </row>
    <row r="80" spans="1:8" x14ac:dyDescent="0.25">
      <c r="A80" s="29" t="s">
        <v>170</v>
      </c>
      <c r="B80" s="45"/>
      <c r="C80" s="30" t="s">
        <v>171</v>
      </c>
      <c r="D80" s="45">
        <v>33</v>
      </c>
      <c r="E80" s="31"/>
      <c r="F80" s="32">
        <v>1.41</v>
      </c>
      <c r="G80" s="32">
        <v>140848.13</v>
      </c>
      <c r="H80" s="24">
        <v>4</v>
      </c>
    </row>
    <row r="81" spans="1:8" ht="25.5" x14ac:dyDescent="0.25">
      <c r="A81" s="29" t="s">
        <v>172</v>
      </c>
      <c r="B81" s="45"/>
      <c r="C81" s="30" t="s">
        <v>173</v>
      </c>
      <c r="D81" s="45">
        <v>7.5</v>
      </c>
      <c r="E81" s="31"/>
      <c r="F81" s="32">
        <v>0.23</v>
      </c>
      <c r="G81" s="32">
        <v>23126.81</v>
      </c>
      <c r="H81" s="24">
        <v>4</v>
      </c>
    </row>
    <row r="82" spans="1:8" x14ac:dyDescent="0.25">
      <c r="A82" s="29" t="s">
        <v>174</v>
      </c>
      <c r="B82" s="45"/>
      <c r="C82" s="30" t="s">
        <v>175</v>
      </c>
      <c r="D82" s="45"/>
      <c r="E82" s="31"/>
      <c r="F82" s="32">
        <v>0.36</v>
      </c>
      <c r="G82" s="32">
        <v>35923.15</v>
      </c>
      <c r="H82" s="24">
        <v>3</v>
      </c>
    </row>
    <row r="83" spans="1:8" ht="25.5" x14ac:dyDescent="0.25">
      <c r="A83" s="29" t="s">
        <v>176</v>
      </c>
      <c r="B83" s="45"/>
      <c r="C83" s="30" t="s">
        <v>177</v>
      </c>
      <c r="D83" s="45">
        <v>1.69</v>
      </c>
      <c r="E83" s="31"/>
      <c r="F83" s="32">
        <v>0.36</v>
      </c>
      <c r="G83" s="32">
        <v>35923.15</v>
      </c>
      <c r="H83" s="24">
        <v>4</v>
      </c>
    </row>
    <row r="84" spans="1:8" x14ac:dyDescent="0.25">
      <c r="A84" s="29" t="s">
        <v>178</v>
      </c>
      <c r="B84" s="45"/>
      <c r="C84" s="30" t="s">
        <v>179</v>
      </c>
      <c r="D84" s="45"/>
      <c r="E84" s="31"/>
      <c r="F84" s="32">
        <v>0.54</v>
      </c>
      <c r="G84" s="32">
        <v>54345.63</v>
      </c>
      <c r="H84" s="24">
        <v>3</v>
      </c>
    </row>
    <row r="85" spans="1:8" x14ac:dyDescent="0.25">
      <c r="A85" s="29" t="s">
        <v>180</v>
      </c>
      <c r="B85" s="45"/>
      <c r="C85" s="30" t="s">
        <v>181</v>
      </c>
      <c r="D85" s="45">
        <v>9.9</v>
      </c>
      <c r="E85" s="31"/>
      <c r="F85" s="32">
        <v>0.23</v>
      </c>
      <c r="G85" s="32">
        <v>23440.23</v>
      </c>
      <c r="H85" s="24">
        <v>4</v>
      </c>
    </row>
    <row r="86" spans="1:8" ht="25.5" x14ac:dyDescent="0.25">
      <c r="A86" s="29" t="s">
        <v>182</v>
      </c>
      <c r="B86" s="45"/>
      <c r="C86" s="30" t="s">
        <v>183</v>
      </c>
      <c r="D86" s="45">
        <v>456</v>
      </c>
      <c r="E86" s="31"/>
      <c r="F86" s="32">
        <v>0.31</v>
      </c>
      <c r="G86" s="32">
        <v>30905.4</v>
      </c>
      <c r="H86" s="24">
        <v>4</v>
      </c>
    </row>
    <row r="87" spans="1:8" x14ac:dyDescent="0.25">
      <c r="A87" s="29" t="s">
        <v>184</v>
      </c>
      <c r="B87" s="45"/>
      <c r="C87" s="30" t="s">
        <v>185</v>
      </c>
      <c r="D87" s="45"/>
      <c r="E87" s="31"/>
      <c r="F87" s="32">
        <v>9.92</v>
      </c>
      <c r="G87" s="32">
        <v>991852</v>
      </c>
      <c r="H87" s="24">
        <v>3</v>
      </c>
    </row>
    <row r="88" spans="1:8" ht="25.5" x14ac:dyDescent="0.25">
      <c r="A88" s="29" t="s">
        <v>186</v>
      </c>
      <c r="B88" s="45"/>
      <c r="C88" s="30" t="s">
        <v>187</v>
      </c>
      <c r="D88" s="45">
        <v>60000</v>
      </c>
      <c r="E88" s="31"/>
      <c r="F88" s="32">
        <v>6.19</v>
      </c>
      <c r="G88" s="32">
        <v>618714</v>
      </c>
      <c r="H88" s="24">
        <v>4</v>
      </c>
    </row>
    <row r="89" spans="1:8" ht="25.5" x14ac:dyDescent="0.25">
      <c r="A89" s="29" t="s">
        <v>188</v>
      </c>
      <c r="B89" s="45"/>
      <c r="C89" s="30" t="s">
        <v>189</v>
      </c>
      <c r="D89" s="45">
        <v>40000</v>
      </c>
      <c r="E89" s="31"/>
      <c r="F89" s="32">
        <v>3.73</v>
      </c>
      <c r="G89" s="32">
        <v>373138</v>
      </c>
      <c r="H89" s="24">
        <v>4</v>
      </c>
    </row>
    <row r="90" spans="1:8" x14ac:dyDescent="0.25">
      <c r="A90" s="29" t="s">
        <v>190</v>
      </c>
      <c r="B90" s="45"/>
      <c r="C90" s="30" t="s">
        <v>191</v>
      </c>
      <c r="D90" s="45"/>
      <c r="E90" s="31"/>
      <c r="F90" s="32">
        <v>14.76</v>
      </c>
      <c r="G90" s="32">
        <v>1475920</v>
      </c>
      <c r="H90" s="24">
        <v>3</v>
      </c>
    </row>
    <row r="91" spans="1:8" ht="25.5" x14ac:dyDescent="0.25">
      <c r="A91" s="29" t="s">
        <v>192</v>
      </c>
      <c r="B91" s="45"/>
      <c r="C91" s="30" t="s">
        <v>193</v>
      </c>
      <c r="D91" s="45">
        <v>100000</v>
      </c>
      <c r="E91" s="31"/>
      <c r="F91" s="32">
        <v>14.76</v>
      </c>
      <c r="G91" s="32">
        <v>1475920</v>
      </c>
      <c r="H91" s="24">
        <v>4</v>
      </c>
    </row>
    <row r="92" spans="1:8" x14ac:dyDescent="0.25">
      <c r="A92" s="29" t="s">
        <v>194</v>
      </c>
      <c r="B92" s="45"/>
      <c r="C92" s="30" t="s">
        <v>195</v>
      </c>
      <c r="D92" s="45"/>
      <c r="E92" s="31"/>
      <c r="F92" s="32">
        <v>3.03</v>
      </c>
      <c r="G92" s="32">
        <v>303222.5</v>
      </c>
      <c r="H92" s="24">
        <v>3</v>
      </c>
    </row>
    <row r="93" spans="1:8" ht="25.5" x14ac:dyDescent="0.25">
      <c r="A93" s="29" t="s">
        <v>196</v>
      </c>
      <c r="B93" s="45"/>
      <c r="C93" s="30" t="s">
        <v>197</v>
      </c>
      <c r="D93" s="45">
        <v>50000</v>
      </c>
      <c r="E93" s="31"/>
      <c r="F93" s="32">
        <v>1.79</v>
      </c>
      <c r="G93" s="32">
        <v>179468</v>
      </c>
      <c r="H93" s="24">
        <v>4</v>
      </c>
    </row>
    <row r="94" spans="1:8" ht="25.5" x14ac:dyDescent="0.25">
      <c r="A94" s="29" t="s">
        <v>198</v>
      </c>
      <c r="B94" s="45"/>
      <c r="C94" s="30" t="s">
        <v>199</v>
      </c>
      <c r="D94" s="45">
        <v>50000</v>
      </c>
      <c r="E94" s="31"/>
      <c r="F94" s="32">
        <v>1.24</v>
      </c>
      <c r="G94" s="32">
        <v>123754.5</v>
      </c>
      <c r="H94" s="24">
        <v>4</v>
      </c>
    </row>
    <row r="95" spans="1:8" x14ac:dyDescent="0.25">
      <c r="A95" s="29" t="s">
        <v>200</v>
      </c>
      <c r="B95" s="45"/>
      <c r="C95" s="30" t="s">
        <v>201</v>
      </c>
      <c r="D95" s="45"/>
      <c r="E95" s="31"/>
      <c r="F95" s="32">
        <v>1.69</v>
      </c>
      <c r="G95" s="32">
        <v>168709.25</v>
      </c>
      <c r="H95" s="24">
        <v>3</v>
      </c>
    </row>
    <row r="96" spans="1:8" ht="25.5" x14ac:dyDescent="0.25">
      <c r="A96" s="29" t="s">
        <v>202</v>
      </c>
      <c r="B96" s="45"/>
      <c r="C96" s="30" t="s">
        <v>203</v>
      </c>
      <c r="D96" s="45">
        <v>5</v>
      </c>
      <c r="E96" s="31"/>
      <c r="F96" s="32">
        <v>1.1100000000000001</v>
      </c>
      <c r="G96" s="32">
        <v>110580</v>
      </c>
      <c r="H96" s="24">
        <v>4</v>
      </c>
    </row>
    <row r="97" spans="1:8" ht="25.5" x14ac:dyDescent="0.25">
      <c r="A97" s="29" t="s">
        <v>204</v>
      </c>
      <c r="B97" s="45"/>
      <c r="C97" s="30" t="s">
        <v>205</v>
      </c>
      <c r="D97" s="45">
        <v>10</v>
      </c>
      <c r="E97" s="31"/>
      <c r="F97" s="32">
        <v>0.57999999999999996</v>
      </c>
      <c r="G97" s="32">
        <v>58129.25</v>
      </c>
      <c r="H97" s="24">
        <v>4</v>
      </c>
    </row>
    <row r="98" spans="1:8" x14ac:dyDescent="0.25">
      <c r="A98" s="29" t="s">
        <v>206</v>
      </c>
      <c r="B98" s="45"/>
      <c r="C98" s="30" t="s">
        <v>207</v>
      </c>
      <c r="D98" s="45"/>
      <c r="E98" s="31"/>
      <c r="F98" s="32">
        <v>1.49</v>
      </c>
      <c r="G98" s="32">
        <v>149125.39000000001</v>
      </c>
      <c r="H98" s="24">
        <v>3</v>
      </c>
    </row>
    <row r="99" spans="1:8" ht="25.5" x14ac:dyDescent="0.25">
      <c r="A99" s="29" t="s">
        <v>208</v>
      </c>
      <c r="B99" s="45"/>
      <c r="C99" s="30" t="s">
        <v>209</v>
      </c>
      <c r="D99" s="45">
        <v>3.12</v>
      </c>
      <c r="E99" s="31"/>
      <c r="F99" s="32">
        <v>0.54</v>
      </c>
      <c r="G99" s="32">
        <v>54008.44</v>
      </c>
      <c r="H99" s="24">
        <v>4</v>
      </c>
    </row>
    <row r="100" spans="1:8" ht="25.5" x14ac:dyDescent="0.25">
      <c r="A100" s="29" t="s">
        <v>210</v>
      </c>
      <c r="B100" s="45"/>
      <c r="C100" s="30" t="s">
        <v>211</v>
      </c>
      <c r="D100" s="45">
        <v>150</v>
      </c>
      <c r="E100" s="31"/>
      <c r="F100" s="32">
        <v>0.38</v>
      </c>
      <c r="G100" s="32">
        <v>38004.75</v>
      </c>
      <c r="H100" s="24">
        <v>4</v>
      </c>
    </row>
    <row r="101" spans="1:8" ht="25.5" x14ac:dyDescent="0.25">
      <c r="A101" s="29" t="s">
        <v>212</v>
      </c>
      <c r="B101" s="45"/>
      <c r="C101" s="30" t="s">
        <v>213</v>
      </c>
      <c r="D101" s="45">
        <v>3</v>
      </c>
      <c r="E101" s="31"/>
      <c r="F101" s="32">
        <v>0.56999999999999995</v>
      </c>
      <c r="G101" s="32">
        <v>57112.2</v>
      </c>
      <c r="H101" s="24">
        <v>4</v>
      </c>
    </row>
    <row r="102" spans="1:8" x14ac:dyDescent="0.25">
      <c r="A102" s="29" t="s">
        <v>214</v>
      </c>
      <c r="B102" s="45"/>
      <c r="C102" s="30" t="s">
        <v>215</v>
      </c>
      <c r="D102" s="45"/>
      <c r="E102" s="31"/>
      <c r="F102" s="32">
        <v>12.42</v>
      </c>
      <c r="G102" s="32">
        <v>1242369.72</v>
      </c>
      <c r="H102" s="24">
        <v>3</v>
      </c>
    </row>
    <row r="103" spans="1:8" ht="25.5" x14ac:dyDescent="0.25">
      <c r="A103" s="29" t="s">
        <v>216</v>
      </c>
      <c r="B103" s="45"/>
      <c r="C103" s="30" t="s">
        <v>217</v>
      </c>
      <c r="D103" s="45">
        <v>100000</v>
      </c>
      <c r="E103" s="31"/>
      <c r="F103" s="32">
        <v>3.5</v>
      </c>
      <c r="G103" s="32">
        <v>350435</v>
      </c>
      <c r="H103" s="24">
        <v>4</v>
      </c>
    </row>
    <row r="104" spans="1:8" x14ac:dyDescent="0.25">
      <c r="A104" s="29" t="s">
        <v>218</v>
      </c>
      <c r="B104" s="45"/>
      <c r="C104" s="30" t="s">
        <v>219</v>
      </c>
      <c r="D104" s="45">
        <v>100000</v>
      </c>
      <c r="E104" s="31"/>
      <c r="F104" s="32">
        <v>0.45</v>
      </c>
      <c r="G104" s="32">
        <v>44817</v>
      </c>
      <c r="H104" s="24">
        <v>4</v>
      </c>
    </row>
    <row r="105" spans="1:8" x14ac:dyDescent="0.25">
      <c r="A105" s="29" t="s">
        <v>220</v>
      </c>
      <c r="B105" s="45"/>
      <c r="C105" s="30" t="s">
        <v>221</v>
      </c>
      <c r="D105" s="45">
        <v>100000</v>
      </c>
      <c r="E105" s="31"/>
      <c r="F105" s="32">
        <v>0.56000000000000005</v>
      </c>
      <c r="G105" s="32">
        <v>56357</v>
      </c>
      <c r="H105" s="24">
        <v>4</v>
      </c>
    </row>
    <row r="106" spans="1:8" x14ac:dyDescent="0.25">
      <c r="A106" s="29" t="s">
        <v>222</v>
      </c>
      <c r="B106" s="45"/>
      <c r="C106" s="30" t="s">
        <v>223</v>
      </c>
      <c r="D106" s="45">
        <v>100000</v>
      </c>
      <c r="E106" s="31"/>
      <c r="F106" s="32">
        <v>0.64</v>
      </c>
      <c r="G106" s="32">
        <v>63930</v>
      </c>
      <c r="H106" s="24">
        <v>4</v>
      </c>
    </row>
    <row r="107" spans="1:8" ht="25.5" x14ac:dyDescent="0.25">
      <c r="A107" s="29" t="s">
        <v>224</v>
      </c>
      <c r="B107" s="45"/>
      <c r="C107" s="30" t="s">
        <v>225</v>
      </c>
      <c r="D107" s="45">
        <v>112000</v>
      </c>
      <c r="E107" s="31"/>
      <c r="F107" s="32">
        <v>7.27</v>
      </c>
      <c r="G107" s="32">
        <v>726830.72</v>
      </c>
      <c r="H107" s="24">
        <v>4</v>
      </c>
    </row>
    <row r="108" spans="1:8" x14ac:dyDescent="0.25">
      <c r="A108" s="29" t="s">
        <v>226</v>
      </c>
      <c r="B108" s="45"/>
      <c r="C108" s="30" t="s">
        <v>227</v>
      </c>
      <c r="D108" s="45"/>
      <c r="E108" s="31"/>
      <c r="F108" s="32">
        <v>2.93</v>
      </c>
      <c r="G108" s="32">
        <v>293412.71000000002</v>
      </c>
      <c r="H108" s="24">
        <v>3</v>
      </c>
    </row>
    <row r="109" spans="1:8" ht="25.5" x14ac:dyDescent="0.25">
      <c r="A109" s="29" t="s">
        <v>228</v>
      </c>
      <c r="B109" s="45"/>
      <c r="C109" s="30" t="s">
        <v>229</v>
      </c>
      <c r="D109" s="45">
        <v>1.38</v>
      </c>
      <c r="E109" s="31"/>
      <c r="F109" s="32">
        <v>0.31</v>
      </c>
      <c r="G109" s="32">
        <v>31359.63</v>
      </c>
      <c r="H109" s="24">
        <v>4</v>
      </c>
    </row>
    <row r="110" spans="1:8" ht="38.25" x14ac:dyDescent="0.25">
      <c r="A110" s="29" t="s">
        <v>230</v>
      </c>
      <c r="B110" s="45"/>
      <c r="C110" s="30" t="s">
        <v>231</v>
      </c>
      <c r="D110" s="45">
        <v>2.5</v>
      </c>
      <c r="E110" s="31"/>
      <c r="F110" s="32">
        <v>1.02</v>
      </c>
      <c r="G110" s="32">
        <v>102309</v>
      </c>
      <c r="H110" s="24">
        <v>4</v>
      </c>
    </row>
    <row r="111" spans="1:8" ht="25.5" x14ac:dyDescent="0.25">
      <c r="A111" s="29" t="s">
        <v>232</v>
      </c>
      <c r="B111" s="45"/>
      <c r="C111" s="30" t="s">
        <v>233</v>
      </c>
      <c r="D111" s="45">
        <v>2.5</v>
      </c>
      <c r="E111" s="31"/>
      <c r="F111" s="32">
        <v>0.35</v>
      </c>
      <c r="G111" s="32">
        <v>35266.75</v>
      </c>
      <c r="H111" s="24">
        <v>4</v>
      </c>
    </row>
    <row r="112" spans="1:8" ht="25.5" x14ac:dyDescent="0.25">
      <c r="A112" s="29" t="s">
        <v>234</v>
      </c>
      <c r="B112" s="45"/>
      <c r="C112" s="30" t="s">
        <v>235</v>
      </c>
      <c r="D112" s="45">
        <v>1.5</v>
      </c>
      <c r="E112" s="31"/>
      <c r="F112" s="32">
        <v>0.34</v>
      </c>
      <c r="G112" s="32">
        <v>34474.65</v>
      </c>
      <c r="H112" s="24">
        <v>4</v>
      </c>
    </row>
    <row r="113" spans="1:8" ht="25.5" x14ac:dyDescent="0.25">
      <c r="A113" s="29" t="s">
        <v>236</v>
      </c>
      <c r="B113" s="45"/>
      <c r="C113" s="30" t="s">
        <v>237</v>
      </c>
      <c r="D113" s="45">
        <v>2.2999999999999998</v>
      </c>
      <c r="E113" s="31"/>
      <c r="F113" s="32">
        <v>0.9</v>
      </c>
      <c r="G113" s="32">
        <v>90002.68</v>
      </c>
      <c r="H113" s="24">
        <v>4</v>
      </c>
    </row>
    <row r="114" spans="1:8" x14ac:dyDescent="0.25">
      <c r="A114" s="29" t="s">
        <v>238</v>
      </c>
      <c r="B114" s="45"/>
      <c r="C114" s="30" t="s">
        <v>239</v>
      </c>
      <c r="D114" s="45">
        <v>1</v>
      </c>
      <c r="E114" s="31"/>
      <c r="F114" s="32">
        <v>0</v>
      </c>
      <c r="G114" s="32">
        <v>0</v>
      </c>
      <c r="H114" s="24">
        <v>4</v>
      </c>
    </row>
    <row r="115" spans="1:8" x14ac:dyDescent="0.25">
      <c r="A115" s="29" t="s">
        <v>240</v>
      </c>
      <c r="B115" s="45"/>
      <c r="C115" s="30" t="s">
        <v>241</v>
      </c>
      <c r="D115" s="45"/>
      <c r="E115" s="31"/>
      <c r="F115" s="32">
        <v>0.1</v>
      </c>
      <c r="G115" s="32">
        <v>10443.48</v>
      </c>
      <c r="H115" s="24">
        <v>3</v>
      </c>
    </row>
    <row r="116" spans="1:8" ht="25.5" x14ac:dyDescent="0.25">
      <c r="A116" s="29" t="s">
        <v>242</v>
      </c>
      <c r="B116" s="45"/>
      <c r="C116" s="30" t="s">
        <v>243</v>
      </c>
      <c r="D116" s="45">
        <v>8.75</v>
      </c>
      <c r="E116" s="31"/>
      <c r="F116" s="32">
        <v>0.1</v>
      </c>
      <c r="G116" s="32">
        <v>10443.48</v>
      </c>
      <c r="H116" s="24">
        <v>4</v>
      </c>
    </row>
    <row r="117" spans="1:8" x14ac:dyDescent="0.25">
      <c r="A117" s="29" t="s">
        <v>244</v>
      </c>
      <c r="B117" s="29"/>
      <c r="C117" s="30" t="s">
        <v>245</v>
      </c>
      <c r="D117" s="30"/>
      <c r="E117" s="31">
        <v>7.0000000000000007E-2</v>
      </c>
      <c r="F117" s="32">
        <v>0.1</v>
      </c>
      <c r="G117" s="32">
        <v>9913.2199999999993</v>
      </c>
      <c r="H117" s="24">
        <v>1</v>
      </c>
    </row>
    <row r="118" spans="1:8" x14ac:dyDescent="0.25">
      <c r="A118" s="29" t="s">
        <v>246</v>
      </c>
      <c r="B118" s="45"/>
      <c r="C118" s="30" t="s">
        <v>247</v>
      </c>
      <c r="D118" s="45"/>
      <c r="E118" s="31"/>
      <c r="F118" s="32">
        <v>0.1</v>
      </c>
      <c r="G118" s="32">
        <v>9913.2199999999993</v>
      </c>
      <c r="H118" s="24">
        <v>3</v>
      </c>
    </row>
    <row r="119" spans="1:8" ht="25.5" x14ac:dyDescent="0.25">
      <c r="A119" s="29" t="s">
        <v>248</v>
      </c>
      <c r="B119" s="45"/>
      <c r="C119" s="30" t="s">
        <v>249</v>
      </c>
      <c r="D119" s="45">
        <v>100</v>
      </c>
      <c r="E119" s="31"/>
      <c r="F119" s="32">
        <v>0.1</v>
      </c>
      <c r="G119" s="32">
        <v>9913.2199999999993</v>
      </c>
      <c r="H119" s="24">
        <v>4</v>
      </c>
    </row>
    <row r="120" spans="1:8" x14ac:dyDescent="0.25">
      <c r="A120" s="29" t="s">
        <v>250</v>
      </c>
      <c r="B120" s="45"/>
      <c r="C120" s="30" t="s">
        <v>251</v>
      </c>
      <c r="D120" s="45"/>
      <c r="E120" s="31"/>
      <c r="F120" s="32">
        <v>0</v>
      </c>
      <c r="G120" s="32">
        <v>0</v>
      </c>
      <c r="H120" s="24">
        <v>3</v>
      </c>
    </row>
    <row r="121" spans="1:8" x14ac:dyDescent="0.25">
      <c r="A121" s="29" t="s">
        <v>252</v>
      </c>
      <c r="B121" s="29"/>
      <c r="C121" s="30" t="s">
        <v>253</v>
      </c>
      <c r="D121" s="30"/>
      <c r="E121" s="31">
        <v>0</v>
      </c>
      <c r="F121" s="32">
        <v>0</v>
      </c>
      <c r="G121" s="32">
        <v>0</v>
      </c>
      <c r="H121" s="24">
        <v>1</v>
      </c>
    </row>
    <row r="122" spans="1:8" x14ac:dyDescent="0.25">
      <c r="A122" s="29" t="s">
        <v>254</v>
      </c>
      <c r="B122" s="29"/>
      <c r="C122" s="30" t="s">
        <v>255</v>
      </c>
      <c r="D122" s="30"/>
      <c r="E122" s="31">
        <v>0</v>
      </c>
      <c r="F122" s="32">
        <v>0</v>
      </c>
      <c r="G122" s="32">
        <v>0</v>
      </c>
      <c r="H122" s="24">
        <v>1</v>
      </c>
    </row>
    <row r="123" spans="1:8" x14ac:dyDescent="0.25">
      <c r="A123" s="18"/>
      <c r="B123" s="18"/>
    </row>
    <row r="124" spans="1:8" x14ac:dyDescent="0.25">
      <c r="A124" s="18"/>
      <c r="B124" s="18"/>
    </row>
    <row r="125" spans="1:8" x14ac:dyDescent="0.25">
      <c r="A125" s="67" t="s">
        <v>18</v>
      </c>
      <c r="B125" s="68"/>
      <c r="C125" s="69"/>
      <c r="D125" s="38"/>
      <c r="E125" s="34">
        <v>1</v>
      </c>
      <c r="F125" s="35" t="s">
        <v>256</v>
      </c>
      <c r="G125" s="35" t="s">
        <v>257</v>
      </c>
    </row>
    <row r="126" spans="1:8" ht="14.45" customHeight="1" x14ac:dyDescent="0.25">
      <c r="A126" s="67" t="s">
        <v>19</v>
      </c>
      <c r="B126" s="68"/>
      <c r="C126" s="69"/>
      <c r="D126" s="38"/>
      <c r="E126" s="36" t="s">
        <v>258</v>
      </c>
      <c r="F126" s="35" t="s">
        <v>259</v>
      </c>
      <c r="G126" s="35" t="s">
        <v>260</v>
      </c>
    </row>
    <row r="127" spans="1:8" x14ac:dyDescent="0.25">
      <c r="A127" s="67" t="s">
        <v>20</v>
      </c>
      <c r="B127" s="68"/>
      <c r="C127" s="69"/>
      <c r="D127" s="38"/>
      <c r="E127" s="36" t="s">
        <v>261</v>
      </c>
      <c r="F127" s="35" t="s">
        <v>262</v>
      </c>
      <c r="G127" s="35" t="s">
        <v>263</v>
      </c>
    </row>
    <row r="128" spans="1:8" x14ac:dyDescent="0.25">
      <c r="A128" s="67" t="s">
        <v>21</v>
      </c>
      <c r="B128" s="68"/>
      <c r="C128" s="69"/>
      <c r="D128" s="38"/>
      <c r="E128" s="36" t="s">
        <v>264</v>
      </c>
      <c r="F128" s="35" t="s">
        <v>265</v>
      </c>
      <c r="G128" s="35" t="s">
        <v>265</v>
      </c>
    </row>
    <row r="129" spans="1:7" x14ac:dyDescent="0.25">
      <c r="A129" s="26" t="s">
        <v>22</v>
      </c>
      <c r="B129" s="27"/>
      <c r="C129" s="27"/>
      <c r="D129" s="27"/>
      <c r="E129" s="28"/>
      <c r="F129" s="33" t="s">
        <v>31</v>
      </c>
      <c r="G129" s="33" t="s">
        <v>32</v>
      </c>
    </row>
    <row r="130" spans="1:7" ht="14.45" customHeight="1" x14ac:dyDescent="0.25">
      <c r="A130" s="65"/>
      <c r="B130" s="66"/>
      <c r="C130" s="66"/>
      <c r="D130" s="37"/>
      <c r="E130" s="25"/>
      <c r="F130" s="21"/>
      <c r="G130" s="22"/>
    </row>
    <row r="131" spans="1:7" x14ac:dyDescent="0.25">
      <c r="A131" s="64"/>
      <c r="B131" s="64"/>
      <c r="C131" s="64"/>
      <c r="D131" s="44"/>
    </row>
  </sheetData>
  <mergeCells count="10">
    <mergeCell ref="I9:J9"/>
    <mergeCell ref="D4:G9"/>
    <mergeCell ref="D10:G10"/>
    <mergeCell ref="D11:G12"/>
    <mergeCell ref="A131:C131"/>
    <mergeCell ref="A130:C130"/>
    <mergeCell ref="A126:C126"/>
    <mergeCell ref="A127:C127"/>
    <mergeCell ref="A125:C125"/>
    <mergeCell ref="A128:C128"/>
  </mergeCells>
  <conditionalFormatting sqref="A15:A122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122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122">
    <cfRule type="expression" dxfId="8" priority="33">
      <formula>H15=4</formula>
    </cfRule>
    <cfRule type="expression" dxfId="7" priority="34">
      <formula>H15=3</formula>
    </cfRule>
  </conditionalFormatting>
  <conditionalFormatting sqref="C15:G122">
    <cfRule type="expression" dxfId="6" priority="32" stopIfTrue="1">
      <formula>#REF!="true"</formula>
    </cfRule>
  </conditionalFormatting>
  <conditionalFormatting sqref="E15:E122">
    <cfRule type="expression" dxfId="5" priority="36">
      <formula>H15=4</formula>
    </cfRule>
    <cfRule type="expression" dxfId="4" priority="37">
      <formula>H15=3</formula>
    </cfRule>
  </conditionalFormatting>
  <conditionalFormatting sqref="F15:F122">
    <cfRule type="expression" dxfId="3" priority="39">
      <formula>H15=4</formula>
    </cfRule>
    <cfRule type="expression" dxfId="2" priority="40">
      <formula>H15=3</formula>
    </cfRule>
  </conditionalFormatting>
  <conditionalFormatting sqref="G15:G122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27 Vocational School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2025-07-16T11:30:34Z</dcterms:modified>
  <cp:category/>
  <cp:contentStatus/>
</cp:coreProperties>
</file>